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00" windowWidth="18855" windowHeight="10935" tabRatio="851" firstSheet="5" activeTab="15"/>
  </bookViews>
  <sheets>
    <sheet name="12.1 РУ" sheetId="1" r:id="rId1"/>
    <sheet name="12.2 ПГ" sheetId="2" r:id="rId2"/>
    <sheet name="12.3 ГЦНА" sheetId="3" r:id="rId3"/>
    <sheet name="12.4 ГЦТ" sheetId="4" r:id="rId4"/>
    <sheet name="12.5 КД" sheetId="5" r:id="rId5"/>
    <sheet name="12.6 САОЗ" sheetId="6" r:id="rId6"/>
    <sheet name="12.7 СПЗАЗ" sheetId="7" r:id="rId7"/>
    <sheet name="12.8 Барботер" sheetId="8" r:id="rId8"/>
    <sheet name="12.9 СУЗ" sheetId="9" r:id="rId9"/>
    <sheet name="12.10 ОШ реактора" sheetId="10" r:id="rId10"/>
    <sheet name="12.11 ОШ ревизии" sheetId="11" r:id="rId11"/>
    <sheet name="12.12 Трубопровод" sheetId="17" r:id="rId12"/>
    <sheet name="12.13 БСТИ" sheetId="13" r:id="rId13"/>
    <sheet name="12.14 СУЗ-УСБТ-СКУД" sheetId="14" r:id="rId14"/>
    <sheet name="12.15 гайковерты" sheetId="15" r:id="rId15"/>
    <sheet name="12.16 СК металла и обор. РУ" sheetId="16" r:id="rId16"/>
  </sheets>
  <definedNames>
    <definedName name="_xlnm.Print_Area" localSheetId="0">'12.1 РУ'!$A$1:$Q$52</definedName>
    <definedName name="_xlnm.Print_Area" localSheetId="1">'12.2 ПГ'!$A$1:$Q$33</definedName>
  </definedNames>
  <calcPr calcId="145621"/>
</workbook>
</file>

<file path=xl/calcChain.xml><?xml version="1.0" encoding="utf-8"?>
<calcChain xmlns="http://schemas.openxmlformats.org/spreadsheetml/2006/main">
  <c r="T11" i="16" l="1"/>
  <c r="T10" i="16"/>
  <c r="T11" i="15"/>
  <c r="T13" i="15"/>
  <c r="T10" i="15"/>
  <c r="T11" i="14"/>
  <c r="T13" i="14"/>
  <c r="T14" i="14"/>
  <c r="T16" i="14"/>
  <c r="T17" i="14"/>
  <c r="T19" i="14"/>
  <c r="T20" i="14"/>
  <c r="T22" i="14"/>
  <c r="T23" i="14"/>
  <c r="T10" i="14"/>
  <c r="T11" i="13"/>
  <c r="T10" i="13"/>
  <c r="T11" i="17"/>
  <c r="T13" i="17"/>
  <c r="T14" i="17"/>
  <c r="T16" i="17"/>
  <c r="T17" i="17"/>
  <c r="T10" i="17"/>
  <c r="T12" i="11"/>
  <c r="T10" i="11"/>
  <c r="T12" i="10"/>
  <c r="T14" i="10"/>
  <c r="T16" i="10"/>
  <c r="T18" i="10"/>
  <c r="T20" i="10"/>
  <c r="T22" i="10"/>
  <c r="T24" i="10"/>
  <c r="T26" i="10"/>
  <c r="T28" i="10"/>
  <c r="T10" i="10"/>
  <c r="T11" i="9"/>
  <c r="T10" i="9"/>
  <c r="T10" i="8"/>
  <c r="T10" i="7"/>
  <c r="T11" i="7"/>
  <c r="T12" i="7"/>
  <c r="T14" i="7"/>
  <c r="T15" i="7"/>
  <c r="T16" i="7"/>
  <c r="T18" i="7"/>
  <c r="T19" i="7"/>
  <c r="T20" i="7"/>
  <c r="T22" i="7"/>
  <c r="T23" i="7"/>
  <c r="T24" i="7"/>
  <c r="T26" i="7"/>
  <c r="T27" i="7"/>
  <c r="T28" i="7"/>
  <c r="T30" i="7"/>
  <c r="T31" i="7"/>
  <c r="T32" i="7"/>
  <c r="T34" i="7"/>
  <c r="T35" i="7"/>
  <c r="T36" i="7"/>
  <c r="T38" i="7"/>
  <c r="T39" i="7"/>
  <c r="T40" i="7"/>
  <c r="T11" i="6"/>
  <c r="T12" i="6"/>
  <c r="T14" i="6"/>
  <c r="T15" i="6"/>
  <c r="T16" i="6"/>
  <c r="T18" i="6"/>
  <c r="T19" i="6"/>
  <c r="T20" i="6"/>
  <c r="T22" i="6"/>
  <c r="T23" i="6"/>
  <c r="T24" i="6"/>
  <c r="T10" i="6"/>
  <c r="T11" i="5"/>
  <c r="T12" i="5"/>
  <c r="T10" i="5"/>
  <c r="T11" i="4"/>
  <c r="T10" i="4"/>
  <c r="T11" i="3"/>
  <c r="T12" i="3"/>
  <c r="T10" i="3"/>
  <c r="T11" i="2"/>
  <c r="T12" i="2"/>
  <c r="T14" i="2"/>
  <c r="T15" i="2"/>
  <c r="T16" i="2"/>
  <c r="T18" i="2"/>
  <c r="T19" i="2"/>
  <c r="T20" i="2"/>
  <c r="T22" i="2"/>
  <c r="T23" i="2"/>
  <c r="T24" i="2"/>
  <c r="T10" i="2"/>
  <c r="T23" i="1"/>
  <c r="T14" i="1"/>
  <c r="T15" i="1"/>
  <c r="T17" i="1"/>
  <c r="T18" i="1"/>
  <c r="T19" i="1"/>
  <c r="T20" i="1"/>
  <c r="T21" i="1"/>
  <c r="T24" i="1"/>
  <c r="T26" i="1"/>
  <c r="T27" i="1"/>
  <c r="T28" i="1"/>
  <c r="T30" i="1"/>
  <c r="T31" i="1"/>
  <c r="T32" i="1"/>
  <c r="T33" i="1"/>
  <c r="T34" i="1"/>
  <c r="T35" i="1"/>
  <c r="T37" i="1"/>
  <c r="T38" i="1"/>
  <c r="T39" i="1"/>
  <c r="T41" i="1"/>
  <c r="T42" i="1"/>
  <c r="T43" i="1"/>
  <c r="T11" i="1"/>
  <c r="T12" i="1"/>
  <c r="T10" i="1"/>
  <c r="K12" i="11" l="1"/>
  <c r="K14" i="10" l="1"/>
  <c r="N14" i="10" s="1"/>
  <c r="Q14" i="10" s="1"/>
  <c r="K22" i="10"/>
  <c r="N22" i="10" s="1"/>
  <c r="Q22" i="10" s="1"/>
  <c r="K20" i="10"/>
  <c r="N20" i="10" s="1"/>
  <c r="Q20" i="10" s="1"/>
  <c r="K28" i="10"/>
  <c r="N28" i="10" s="1"/>
  <c r="Q28" i="10" s="1"/>
  <c r="K24" i="10"/>
  <c r="N24" i="10" s="1"/>
  <c r="Q24" i="10" s="1"/>
  <c r="K12" i="10"/>
  <c r="N12" i="10" s="1"/>
  <c r="Q12" i="10" s="1"/>
  <c r="K18" i="10"/>
  <c r="N18" i="10" s="1"/>
  <c r="Q18" i="10" s="1"/>
  <c r="K16" i="10"/>
  <c r="N16" i="10" s="1"/>
  <c r="Q16" i="10" s="1"/>
  <c r="K26" i="10"/>
  <c r="N26" i="10" s="1"/>
  <c r="Q26" i="10" s="1"/>
  <c r="K10" i="10"/>
  <c r="N10" i="10" s="1"/>
  <c r="Q10" i="10" s="1"/>
  <c r="N12" i="11" l="1"/>
  <c r="Q12" i="11" s="1"/>
  <c r="K10" i="11"/>
  <c r="N10" i="11" s="1"/>
  <c r="Q10" i="11" s="1"/>
  <c r="J32" i="1" l="1"/>
  <c r="M32" i="1" s="1"/>
  <c r="P32" i="1" s="1"/>
  <c r="J31" i="1"/>
  <c r="M31" i="1" s="1"/>
  <c r="P31" i="1" s="1"/>
  <c r="J30" i="1"/>
  <c r="M30" i="1" s="1"/>
  <c r="P30" i="1" s="1"/>
  <c r="J28" i="1" l="1"/>
  <c r="M28" i="1" s="1"/>
  <c r="P28" i="1" s="1"/>
  <c r="J27" i="1"/>
  <c r="M27" i="1" s="1"/>
  <c r="P27" i="1" s="1"/>
  <c r="J26" i="1"/>
  <c r="M26" i="1" s="1"/>
  <c r="P26" i="1" s="1"/>
  <c r="J24" i="1"/>
  <c r="M24" i="1" s="1"/>
  <c r="P24" i="1" s="1"/>
  <c r="J23" i="1"/>
  <c r="M23" i="1" s="1"/>
  <c r="P23" i="1" s="1"/>
  <c r="J21" i="1"/>
  <c r="M21" i="1" s="1"/>
  <c r="P21" i="1" s="1"/>
  <c r="J20" i="1"/>
  <c r="M20" i="1" s="1"/>
  <c r="P20" i="1" s="1"/>
  <c r="J18" i="1"/>
  <c r="M18" i="1" s="1"/>
  <c r="P18" i="1" s="1"/>
  <c r="J17" i="1"/>
  <c r="M17" i="1" s="1"/>
  <c r="P17" i="1" s="1"/>
  <c r="J33" i="1"/>
  <c r="M33" i="1" s="1"/>
  <c r="P33" i="1" s="1"/>
  <c r="J34" i="1"/>
  <c r="M34" i="1" s="1"/>
  <c r="P34" i="1" s="1"/>
  <c r="J14" i="1"/>
  <c r="M14" i="1" s="1"/>
  <c r="P14" i="1" s="1"/>
  <c r="J15" i="1"/>
  <c r="M15" i="1" s="1"/>
  <c r="P15" i="1" s="1"/>
  <c r="J11" i="9" l="1"/>
  <c r="M11" i="9" s="1"/>
  <c r="P11" i="9" s="1"/>
  <c r="J10" i="9"/>
  <c r="M10" i="9" s="1"/>
  <c r="P10" i="9" s="1"/>
  <c r="J10" i="8"/>
  <c r="M10" i="8" s="1"/>
  <c r="P10" i="8" s="1"/>
  <c r="J40" i="7"/>
  <c r="M40" i="7" s="1"/>
  <c r="P40" i="7" s="1"/>
  <c r="J39" i="7"/>
  <c r="M39" i="7" s="1"/>
  <c r="P39" i="7" s="1"/>
  <c r="J38" i="7"/>
  <c r="M38" i="7" s="1"/>
  <c r="P38" i="7" s="1"/>
  <c r="J36" i="7"/>
  <c r="M36" i="7" s="1"/>
  <c r="P36" i="7" s="1"/>
  <c r="J35" i="7"/>
  <c r="M35" i="7" s="1"/>
  <c r="P35" i="7" s="1"/>
  <c r="J34" i="7"/>
  <c r="M34" i="7" s="1"/>
  <c r="P34" i="7" s="1"/>
  <c r="J32" i="7"/>
  <c r="M32" i="7" s="1"/>
  <c r="P32" i="7" s="1"/>
  <c r="J31" i="7"/>
  <c r="M31" i="7" s="1"/>
  <c r="P31" i="7" s="1"/>
  <c r="J30" i="7"/>
  <c r="M30" i="7" s="1"/>
  <c r="P30" i="7" s="1"/>
  <c r="J28" i="7"/>
  <c r="M28" i="7" s="1"/>
  <c r="P28" i="7" s="1"/>
  <c r="J27" i="7"/>
  <c r="M27" i="7" s="1"/>
  <c r="P27" i="7" s="1"/>
  <c r="J26" i="7"/>
  <c r="M26" i="7" s="1"/>
  <c r="P26" i="7" s="1"/>
  <c r="J24" i="7"/>
  <c r="M24" i="7" s="1"/>
  <c r="P24" i="7" s="1"/>
  <c r="J23" i="7"/>
  <c r="M23" i="7" s="1"/>
  <c r="P23" i="7" s="1"/>
  <c r="J22" i="7"/>
  <c r="M22" i="7" s="1"/>
  <c r="P22" i="7" s="1"/>
  <c r="J20" i="7"/>
  <c r="M20" i="7" s="1"/>
  <c r="P20" i="7" s="1"/>
  <c r="J19" i="7"/>
  <c r="M19" i="7" s="1"/>
  <c r="P19" i="7" s="1"/>
  <c r="J18" i="7"/>
  <c r="M18" i="7" s="1"/>
  <c r="P18" i="7" s="1"/>
  <c r="J16" i="7"/>
  <c r="M16" i="7" s="1"/>
  <c r="P16" i="7" s="1"/>
  <c r="J15" i="7"/>
  <c r="M15" i="7" s="1"/>
  <c r="P15" i="7" s="1"/>
  <c r="J14" i="7"/>
  <c r="M14" i="7" s="1"/>
  <c r="P14" i="7" s="1"/>
  <c r="J12" i="7"/>
  <c r="M12" i="7" s="1"/>
  <c r="P12" i="7" s="1"/>
  <c r="J11" i="7"/>
  <c r="M11" i="7" s="1"/>
  <c r="P11" i="7" s="1"/>
  <c r="J10" i="7"/>
  <c r="M10" i="7" s="1"/>
  <c r="P10" i="7" s="1"/>
  <c r="J24" i="6"/>
  <c r="M24" i="6" s="1"/>
  <c r="P24" i="6" s="1"/>
  <c r="J23" i="6"/>
  <c r="M23" i="6" s="1"/>
  <c r="P23" i="6" s="1"/>
  <c r="J22" i="6"/>
  <c r="M22" i="6" s="1"/>
  <c r="P22" i="6" s="1"/>
  <c r="J20" i="6"/>
  <c r="M20" i="6" s="1"/>
  <c r="P20" i="6" s="1"/>
  <c r="J19" i="6"/>
  <c r="M19" i="6" s="1"/>
  <c r="P19" i="6" s="1"/>
  <c r="J18" i="6"/>
  <c r="M18" i="6" s="1"/>
  <c r="P18" i="6" s="1"/>
  <c r="J16" i="6"/>
  <c r="M16" i="6" s="1"/>
  <c r="P16" i="6" s="1"/>
  <c r="J15" i="6"/>
  <c r="M15" i="6" s="1"/>
  <c r="P15" i="6" s="1"/>
  <c r="J14" i="6"/>
  <c r="M14" i="6" s="1"/>
  <c r="P14" i="6" s="1"/>
  <c r="J12" i="6"/>
  <c r="M12" i="6" s="1"/>
  <c r="P12" i="6" s="1"/>
  <c r="J11" i="6"/>
  <c r="M11" i="6" s="1"/>
  <c r="P11" i="6" s="1"/>
  <c r="J10" i="6"/>
  <c r="M10" i="6" s="1"/>
  <c r="P10" i="6" s="1"/>
  <c r="J12" i="5"/>
  <c r="M12" i="5" s="1"/>
  <c r="P12" i="5" s="1"/>
  <c r="J11" i="5"/>
  <c r="M11" i="5" s="1"/>
  <c r="P11" i="5" s="1"/>
  <c r="J10" i="5"/>
  <c r="M10" i="5" s="1"/>
  <c r="P10" i="5" s="1"/>
  <c r="J11" i="4"/>
  <c r="M11" i="4" s="1"/>
  <c r="P11" i="4" s="1"/>
  <c r="J10" i="4"/>
  <c r="M10" i="4" s="1"/>
  <c r="P10" i="4" s="1"/>
  <c r="J12" i="3"/>
  <c r="M12" i="3" s="1"/>
  <c r="P12" i="3" s="1"/>
  <c r="J11" i="3"/>
  <c r="M11" i="3" s="1"/>
  <c r="P11" i="3" s="1"/>
  <c r="J10" i="3"/>
  <c r="M10" i="3" s="1"/>
  <c r="P10" i="3" s="1"/>
  <c r="J24" i="2"/>
  <c r="M24" i="2" s="1"/>
  <c r="P24" i="2" s="1"/>
  <c r="J23" i="2"/>
  <c r="M23" i="2" s="1"/>
  <c r="P23" i="2" s="1"/>
  <c r="J22" i="2"/>
  <c r="M22" i="2" s="1"/>
  <c r="P22" i="2" s="1"/>
  <c r="J20" i="2"/>
  <c r="M20" i="2" s="1"/>
  <c r="P20" i="2" s="1"/>
  <c r="J19" i="2"/>
  <c r="M19" i="2" s="1"/>
  <c r="P19" i="2" s="1"/>
  <c r="J18" i="2"/>
  <c r="M18" i="2" s="1"/>
  <c r="P18" i="2" s="1"/>
  <c r="J16" i="2"/>
  <c r="M16" i="2" s="1"/>
  <c r="P16" i="2" s="1"/>
  <c r="J15" i="2"/>
  <c r="M15" i="2" s="1"/>
  <c r="P15" i="2" s="1"/>
  <c r="J14" i="2"/>
  <c r="M14" i="2" s="1"/>
  <c r="P14" i="2" s="1"/>
  <c r="J12" i="2"/>
  <c r="M12" i="2" s="1"/>
  <c r="P12" i="2" s="1"/>
  <c r="J11" i="2"/>
  <c r="M11" i="2" s="1"/>
  <c r="P11" i="2" s="1"/>
  <c r="J10" i="2"/>
  <c r="M10" i="2" s="1"/>
  <c r="P10" i="2" s="1"/>
  <c r="J43" i="1"/>
  <c r="M43" i="1" s="1"/>
  <c r="P43" i="1" s="1"/>
  <c r="J42" i="1"/>
  <c r="M42" i="1" s="1"/>
  <c r="P42" i="1" s="1"/>
  <c r="J41" i="1"/>
  <c r="M41" i="1" s="1"/>
  <c r="P41" i="1" s="1"/>
  <c r="J39" i="1"/>
  <c r="M39" i="1" s="1"/>
  <c r="P39" i="1" s="1"/>
  <c r="J38" i="1"/>
  <c r="M38" i="1" s="1"/>
  <c r="P38" i="1" s="1"/>
  <c r="J37" i="1"/>
  <c r="M37" i="1" s="1"/>
  <c r="P37" i="1" s="1"/>
  <c r="J35" i="1"/>
  <c r="M35" i="1" s="1"/>
  <c r="P35" i="1" s="1"/>
  <c r="J12" i="1"/>
  <c r="M12" i="1" s="1"/>
  <c r="P12" i="1" s="1"/>
  <c r="J11" i="1"/>
  <c r="M11" i="1" s="1"/>
  <c r="P11" i="1" s="1"/>
  <c r="J10" i="1"/>
  <c r="M10" i="1" s="1"/>
  <c r="P10" i="1" s="1"/>
</calcChain>
</file>

<file path=xl/sharedStrings.xml><?xml version="1.0" encoding="utf-8"?>
<sst xmlns="http://schemas.openxmlformats.org/spreadsheetml/2006/main" count="1073" uniqueCount="163">
  <si>
    <t>Изготовление</t>
  </si>
  <si>
    <t>Стоимость Оборудования</t>
  </si>
  <si>
    <t>Блок верхний</t>
  </si>
  <si>
    <t>3. Сборка и сварка корпусных деталей блока защитных труб (контроль на соответствие рабочей конструкторской и технологической документации)</t>
  </si>
  <si>
    <t>2. Мехобработка корпусных деталей под сварку (контроль на соответствие рабочей конструкторской и технологической документации)</t>
  </si>
  <si>
    <t>1. Отливка слитков, ковка корпусных заготовок (контроль химсостава, плавочный контроль)</t>
  </si>
  <si>
    <t>Блок защитных труб</t>
  </si>
  <si>
    <t>Выгородка</t>
  </si>
  <si>
    <t>Блок №2</t>
  </si>
  <si>
    <t>Блок №1</t>
  </si>
  <si>
    <t xml:space="preserve">Наименование Ключевого события                             </t>
  </si>
  <si>
    <t>Наименование Оборудования</t>
  </si>
  <si>
    <t>№ п/п</t>
  </si>
  <si>
    <t>Отчетная документация</t>
  </si>
  <si>
    <t>акт о достижении ключевого события</t>
  </si>
  <si>
    <t xml:space="preserve"> акт о достижении ключевого события</t>
  </si>
  <si>
    <t>ЗАКАЗЧИК</t>
  </si>
  <si>
    <t>ПОСТАВЩИК</t>
  </si>
  <si>
    <t>ОАО "ДЕЗ"</t>
  </si>
  <si>
    <t>Генеральный директор</t>
  </si>
  <si>
    <t>_____________________Д.Г. Тарло</t>
  </si>
  <si>
    <t>к договору №</t>
  </si>
  <si>
    <t>Блок №3</t>
  </si>
  <si>
    <t>Блок №4</t>
  </si>
  <si>
    <t>_____________________</t>
  </si>
  <si>
    <t>Парогенератор в сборе №3</t>
  </si>
  <si>
    <t>Парогенератор в сборе №4</t>
  </si>
  <si>
    <t>Парогенератор в сборе №2</t>
  </si>
  <si>
    <t>Парогенератор в сборе №1</t>
  </si>
  <si>
    <t>Трубопровод главный циркуляционный</t>
  </si>
  <si>
    <t>Компенсатор давления в сборе</t>
  </si>
  <si>
    <t>1. Входной контроль материалов для изготовления обечаек (контроль химсостава, плавочный контроль).</t>
  </si>
  <si>
    <t>2. Завершение мехобработки деталей под сварку  (контроль на соответствие рабочей конструкторской и технологической документации).</t>
  </si>
  <si>
    <t>3. Завершение сборки и  сварки  корпусных деталей (контроль на соответствие рабочей конструкторской и технологической документации).</t>
  </si>
  <si>
    <t>Емкость системы аварийного охлаждения зоны №1</t>
  </si>
  <si>
    <t>Емкость системы аварийного охлаждения зоны №2</t>
  </si>
  <si>
    <t>Емкость системы аварийного охлаждения зоны №3</t>
  </si>
  <si>
    <t>Емкость системы аварийного охлаждения зоны №4</t>
  </si>
  <si>
    <t>Гидроемкости СПЗАЗ №1</t>
  </si>
  <si>
    <t>Гидроемкости СПЗАЗ №2</t>
  </si>
  <si>
    <t>Гидроемкости СПЗАЗ №3</t>
  </si>
  <si>
    <t>Гидроемкости СПЗАЗ №4</t>
  </si>
  <si>
    <t>Гидроемкости СПЗАЗ №5</t>
  </si>
  <si>
    <t>Гидроемкости СПЗАЗ №6</t>
  </si>
  <si>
    <t>Гидроемкости СПЗАЗ №7</t>
  </si>
  <si>
    <t>Гидроемкости СПЗАЗ №8</t>
  </si>
  <si>
    <t>Ключевое событие № 1 - Входной контроль листовых заготовок днищ и обечаек корпуса (контроль химсостава,плавочный контроль)</t>
  </si>
  <si>
    <t>Ключевое событие № 2 - Завершение изготовления обечаек и днищ под сварку кольцевых швов  (контроль на соответствие техническим требованиям РКД)</t>
  </si>
  <si>
    <t>Ключевое событие № 3 - Завершение гидроиспытаний корпуса (контроль на соответствие техническим требованиям РКД)</t>
  </si>
  <si>
    <t>Ключевое событие № 1 - Входной контроль поковок обечаек и днищ компенсатора давления (контроль химсостава, плавочный контроль).</t>
  </si>
  <si>
    <t>Ключевое событие № 2  - Завершение мехобработки обечаек под наплавку (контроль на соответствие техническим требованиям РКД).</t>
  </si>
  <si>
    <t>Ключевое событие № 3 - Сварка корпусных деталей (контроль на соответствие техническим требованиям РКД).</t>
  </si>
  <si>
    <t>Ключевое событие № 1 - Входной контроль материалов</t>
  </si>
  <si>
    <t>Барботер в сборе с деталями закладными и элементами крепления</t>
  </si>
  <si>
    <t xml:space="preserve">Ключевое событие № 1 - Входной контроля материалов на соответствие технической спецификации на привод СУЗ  </t>
  </si>
  <si>
    <t>Привод СУЗ</t>
  </si>
  <si>
    <t>Ключевое событие №1 - Отливка слитков,ковка заготовок гидравлических корпусов - контроль хим.состава, плавочный контроль (Протоколы результатов испытаний)</t>
  </si>
  <si>
    <t>Ключевое событие №3 - Термообработка, испытания и предварительная мех.обработка деталей заготовок гидравлических корпусов под неразрушающие методы контроля (Протоколы результатов испытаний)</t>
  </si>
  <si>
    <t>Ключевое событие №1 - Входной контроль на предприятии изготовителе ГЦТ плакированных труб и поковок</t>
  </si>
  <si>
    <t>Ключевое событие №2 - Завершение штамповки колен</t>
  </si>
  <si>
    <t>Ключевое событие № 2 - Изготовление блоков перемещения (контроль на соответствие технической спецификации на привод СУЗ  )</t>
  </si>
  <si>
    <t>Срок достижения ключевого события</t>
  </si>
  <si>
    <t>Величина ключевого события от цены оборудования,%</t>
  </si>
  <si>
    <t>Ключевое событие №1. Отливка слитков, ковка обечаек и днища корпуса реактора (контроль химсостава, плавочный контроль)</t>
  </si>
  <si>
    <t>Ключевое событие №2. Термообработка, испытания, мехобработка под наплавку деталей корпуса реактора (контроль на соответствие рабочей конструкторской и технологической документации)</t>
  </si>
  <si>
    <t>Ключевое событие №3. Наплавка обечаек и днища, мехобработка под сварку (контроль на соответствие рабочей конструкторской и технологической документации)</t>
  </si>
  <si>
    <t>Ключевое событие №1. Отливка слитков, ковка заготовок корпусных деталей (контроль химсостава, плавочный контроль)</t>
  </si>
  <si>
    <t>Ключевое событие №2. Мехобработка заготовок колец выгородки (контроль на соответствие рабочей конструкторской и технологической документации)</t>
  </si>
  <si>
    <t>Ключевое событие №3. Мехобработка корпусных деталей под сборку выгородки (контроль на соответствие рабочей конструкторской и технологической документации)</t>
  </si>
  <si>
    <t>Ключевое событие №1. Отливка слитков, ковка фланца, эллипсоида блока верхнего (контроль химсостава, плавочный контроль)</t>
  </si>
  <si>
    <t>Ключевое событие №2. Термообработка, испытания, мехобработка под наплавку деталей блока верхнего (контроль на соответствие рабочей конструкторской и технологической документации)</t>
  </si>
  <si>
    <t>Ключевое событие №3. Наплавка фланца, эллипсоида блока верхнего, мехобработка (контроль на соответствие рабочей конструкторской и технологической документации)</t>
  </si>
  <si>
    <t>Ключевое событие №1.  Входной контроль поковок обечаек и коллекторов (контроль химсостава, плавочный контроль)</t>
  </si>
  <si>
    <t>Ключевое событие №2. Завершение мехобработки корпусных деталей, штамповки днищ  (контроль на соответствие рабочей конструкторской и технологической документации).</t>
  </si>
  <si>
    <t>Ключевое событие №3. Завершение сборки и сварки  швов корпуса парогенератора (заводской приемочный контроль).</t>
  </si>
  <si>
    <t>от «____» ___________ 2014 г.</t>
  </si>
  <si>
    <t>Величина ключевого события от цены оборудования, %</t>
  </si>
  <si>
    <t>Главный циркуляционный насосный агрегат №1-4 в сборе</t>
  </si>
  <si>
    <t>К1*</t>
  </si>
  <si>
    <t>К1* - Величина ключевого события  определяемая согласно Приложения 30</t>
  </si>
  <si>
    <t>Корпус реактора</t>
  </si>
  <si>
    <t>Кольцо упорное</t>
  </si>
  <si>
    <t>Ключевое событие №1. Входной контроль материалов</t>
  </si>
  <si>
    <t>Ключевое событие №2.  Мехобработка изделия (контроль на соответствие рабочей конструкторской и технологической документации)</t>
  </si>
  <si>
    <t>Кольцо опорное</t>
  </si>
  <si>
    <t>Детали уплотнения главного разъема</t>
  </si>
  <si>
    <t>Образцы-свидетели корпусной стали</t>
  </si>
  <si>
    <t>Приспособление для центровки крышки блока верхнего</t>
  </si>
  <si>
    <t>Ключевое событие №3. Сборка и сварка корпусных деталей (контроль на соответствие рабочей конструкторской и технологической документации)</t>
  </si>
  <si>
    <t>Шахта внутрикорпусная</t>
  </si>
  <si>
    <t>Ключевое событие №2. Мехобработка корпусных деталей под сварку (контроль на соответствие рабочей конструкторской и технологической документации)</t>
  </si>
  <si>
    <t>Ключевое событие №3. Сборка и сварка корпусных деталей шахты внутрикорпусной (контроль на соответствие рабочей конструкторской и технологической документации)</t>
  </si>
  <si>
    <t>Величина платежа (цена ключевого события), долларов США с НДC</t>
  </si>
  <si>
    <t xml:space="preserve">     Перечень Ключевых событий при изготовлении оборудования №1 (Оборудование реакторной установки)</t>
  </si>
  <si>
    <t xml:space="preserve">     Перечень Ключевых событий при изготовлении оборудования №2 (Парогенератор)</t>
  </si>
  <si>
    <t xml:space="preserve">     Перечень Ключевых событий при изготовлении оборудования №3 (Главный циркуляционный насосный агрегат)</t>
  </si>
  <si>
    <t xml:space="preserve">     Перечень Ключевых событий  при изготовлении оборудования №4 (Главный циркуляционный трубопровод)</t>
  </si>
  <si>
    <t xml:space="preserve">     Перечень Ключевых событий  при изготовлении оборудования №5 (Компенсатор давления)</t>
  </si>
  <si>
    <t xml:space="preserve">     Перечень Ключевых событий  при изготовлении оборудования №6 (Гидроемкости САОЗ)</t>
  </si>
  <si>
    <t xml:space="preserve">     Перечень Ключевых событий  при изготовлении оборудования №7 (Гидроемкости СПЗАЗ)</t>
  </si>
  <si>
    <t>Приложение №12</t>
  </si>
  <si>
    <t xml:space="preserve">     Перечень Ключевых событий  при изготовлении оборудования №8 (Барбатер)</t>
  </si>
  <si>
    <t xml:space="preserve">     Перечень Ключевых событий  при изготовлении оборудования №9 (Приводы СУЗ)</t>
  </si>
  <si>
    <t>№           п/п</t>
  </si>
  <si>
    <t>Ключевое событие №1. Входной контроль основных материалов для изготовления деталей закладных бетонной шахты реактора</t>
  </si>
  <si>
    <t xml:space="preserve">     Перечень Ключевых событий  при изготовлении оборудования №10 (Оборудование шахты реактора)</t>
  </si>
  <si>
    <t xml:space="preserve">Ключевое событие №1 - Входной контроль основных материалов для изготовления деталей закладных </t>
  </si>
  <si>
    <t xml:space="preserve">     Перечень Ключевых событий  при изготовлении оборудования №11 (Оборудование шахты ревизии)</t>
  </si>
  <si>
    <t>Изоляция тепловая оборудования и трубопроводов первого контура Ду более 100мм
(БСТИ)</t>
  </si>
  <si>
    <t>Ключевое событие №1. Согласование проекта тепловой изоляции</t>
  </si>
  <si>
    <t xml:space="preserve">     Перечень Ключевых событий  при изготовлении оборудования №13 (Изоляция тепловая оборудования и трубопроводов первого контура Ду более 100мм (БСТИ))</t>
  </si>
  <si>
    <t>Система контроля, управления и диагностики реакторной установки (СКУД)</t>
  </si>
  <si>
    <t>Ключевое событие №1. Согласование ЧТЗ</t>
  </si>
  <si>
    <t>Ключевое событие №2. Изготовление технических средств</t>
  </si>
  <si>
    <t>Гайковёрт уплотнения главного разъёма</t>
  </si>
  <si>
    <t>Гайковёрт фланцевых разъёмов ПГ</t>
  </si>
  <si>
    <t>-</t>
  </si>
  <si>
    <t xml:space="preserve">Ключевое событие №1. Входной контроль заготовок полуколец </t>
  </si>
  <si>
    <t>Ключевое событие №2. Приварка фланцев к полукольцам, термообработка, контроль до сборки полуколец в кольцо опорное</t>
  </si>
  <si>
    <t>Ключевое событие №1. Входной контроль заготовок колец</t>
  </si>
  <si>
    <t xml:space="preserve">     Перечень Ключевых событий  при изготовлении оборудования №15 (Гайковерты ГРР и ПГ)</t>
  </si>
  <si>
    <t>Системы контроля металла оборудования и трубопроводов РУ</t>
  </si>
  <si>
    <t xml:space="preserve">     Перечень Ключевых событий  при изготовлении оборудования №16 (Системы контроля металла оборудования и трубопроводов РУ)</t>
  </si>
  <si>
    <t>Закладные шахт ревизии</t>
  </si>
  <si>
    <t>Оборудование шахт ревизии</t>
  </si>
  <si>
    <t>Ключевое событие №1 - Входной контроль листовых заготовок и поковок (контроль химсостава, плавочный контроль)</t>
  </si>
  <si>
    <t>Ключевое событие №2. Входной контроль основных материалов</t>
  </si>
  <si>
    <t>Система пусконаладочных измерений (СПНИ)</t>
  </si>
  <si>
    <t>Система контроля уровня теплоносителя (СКУТ)</t>
  </si>
  <si>
    <t>Аппаратура контроля гидроамартизаторов (АКГА)</t>
  </si>
  <si>
    <t>Ключевое событие №2. Согласование ЧТЗ</t>
  </si>
  <si>
    <t>Ключевое событие №1. Заключение договора с Заводом-Изготовителем</t>
  </si>
  <si>
    <t xml:space="preserve">     Перечень Ключевых событий  при изготовлении оборудования №12 (Трубопроводы КД, САОЗ, аварийного и планового расхолаживания 1-го контура и охлаждения бассейна выдержки)</t>
  </si>
  <si>
    <t>Трубопроводы системы компенсации давления</t>
  </si>
  <si>
    <t>Ключевое событие №1. Разработка и согласование РКД и ДО</t>
  </si>
  <si>
    <t>Ключевое событие №2. Входной контроль заготовок</t>
  </si>
  <si>
    <t>Трубопроводы системы охлаждения зоны</t>
  </si>
  <si>
    <t>Трубопроводы системы планового и аварийного расхолаживания 1-го контура и охлаждения бассейна выдержки</t>
  </si>
  <si>
    <t>Нябрь 2015</t>
  </si>
  <si>
    <t>Нябрь 2016</t>
  </si>
  <si>
    <t>Нябрь 2017</t>
  </si>
  <si>
    <t>Детали закладные шахты реактора</t>
  </si>
  <si>
    <t>Защита тепловая и биологическая зоны патрубков</t>
  </si>
  <si>
    <t>Короб воздушный</t>
  </si>
  <si>
    <t>Изоляция тепловая цилиндрической части корпуса</t>
  </si>
  <si>
    <t>Изоляция тепловая блока верхнего</t>
  </si>
  <si>
    <t>Ферма опорная</t>
  </si>
  <si>
    <t>Ферма упорная</t>
  </si>
  <si>
    <t>Сильфон разделительный</t>
  </si>
  <si>
    <t>Защита сухая</t>
  </si>
  <si>
    <t>Каналы измерительные</t>
  </si>
  <si>
    <t>Ключевое событие №1. Входной контроль основных материалов для изготовления защиты тепловой и биологической зоны патрубков</t>
  </si>
  <si>
    <t>Ключевое событие №1. Входной контроль основных материалов для изготовления короба воздушного.</t>
  </si>
  <si>
    <t>Ключевое событие №1. Входной контроль основных материалов для изготовления изоляции тепловой цилиндрической части корпуса реактора</t>
  </si>
  <si>
    <t>Ключевое событие №1. Входной контроль основных материалов для изготовления изоляции тепловой верхнего блока</t>
  </si>
  <si>
    <t>Ключевое событие №1. Входной контроль основных материалов для изготовления фермы опорной</t>
  </si>
  <si>
    <t>Ключевое событие №1. Входной контроль основных материалов для изготовления фермы упорной</t>
  </si>
  <si>
    <t>Ключевое событие №1. Входной контроль основных материалов для изготовления сильфона разделительного</t>
  </si>
  <si>
    <t>Ключевое событие №1. Входной контроль основных материалов для изготовления сухой защиты</t>
  </si>
  <si>
    <t>Ключевое событие №1. Входной контроль основных материалов для изготовления каналов измерительных</t>
  </si>
  <si>
    <r>
      <t>Система управления и защиты реакторной установки (СУЗ</t>
    </r>
    <r>
      <rPr>
        <sz val="10"/>
        <rFont val="Times New Roman"/>
        <family val="1"/>
        <charset val="204"/>
      </rPr>
      <t>)</t>
    </r>
  </si>
  <si>
    <t xml:space="preserve">     Перечень Ключевых событий  при изготовлении оборудования №14 (СУЗ, СКУД)</t>
  </si>
  <si>
    <t>Ключевое событие №2 - Входной контроль главных поковок выемной части: корпуса блока уплотнений 1391-05-1001, колеса рабочего 1391-42-1015 и 1391-42-1016, вала 1391-01-1044, корпуса выемной части 1391-01-1037 и 1391-01-1074 (Протоколы результатов испытаний)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</si>
</sst>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>
      <alignment vertical="top" wrapText="1"/>
    </xf>
    <xf numFmtId="43" fontId="7" fillId="0" borderId="0" applyFont="0" applyFill="0" applyBorder="0" applyAlignment="0" applyProtection="0"/>
    <xf numFmtId="0" fontId="2" fillId="0" borderId="0"/>
    <xf numFmtId="0" fontId="10" fillId="0" borderId="0" applyNumberFormat="0" applyFill="0" applyBorder="0" applyAlignment="0"/>
  </cellStyleXfs>
  <cellXfs count="275">
    <xf numFmtId="0" fontId="0" fillId="0" borderId="0" xfId="0"/>
    <xf numFmtId="0" fontId="0" fillId="0" borderId="0" xfId="0" applyFill="1"/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3" fillId="0" borderId="1" xfId="2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 indent="1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Border="1" applyAlignment="1">
      <alignment horizontal="left" vertical="center" wrapText="1"/>
    </xf>
    <xf numFmtId="4" fontId="9" fillId="0" borderId="0" xfId="5" applyNumberFormat="1" applyFont="1" applyAlignment="1">
      <alignment horizontal="left" vertical="top"/>
    </xf>
    <xf numFmtId="165" fontId="0" fillId="2" borderId="0" xfId="0" applyNumberFormat="1" applyFill="1"/>
    <xf numFmtId="165" fontId="9" fillId="0" borderId="0" xfId="5" applyNumberFormat="1" applyFont="1" applyAlignment="1">
      <alignment horizontal="left" vertical="top"/>
    </xf>
    <xf numFmtId="0" fontId="11" fillId="0" borderId="0" xfId="6" applyFont="1" applyFill="1" applyBorder="1" applyAlignment="1">
      <alignment horizontal="left" vertical="top"/>
    </xf>
    <xf numFmtId="165" fontId="11" fillId="0" borderId="0" xfId="6" applyNumberFormat="1" applyFont="1" applyFill="1" applyBorder="1" applyAlignment="1">
      <alignment horizontal="left" vertical="top"/>
    </xf>
    <xf numFmtId="0" fontId="6" fillId="0" borderId="0" xfId="5" applyFont="1" applyAlignment="1">
      <alignment horizontal="left" vertical="top"/>
    </xf>
    <xf numFmtId="0" fontId="3" fillId="2" borderId="0" xfId="2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horizontal="left"/>
    </xf>
    <xf numFmtId="165" fontId="11" fillId="0" borderId="0" xfId="6" applyNumberFormat="1" applyFont="1" applyFill="1" applyBorder="1" applyAlignment="1">
      <alignment horizontal="left"/>
    </xf>
    <xf numFmtId="0" fontId="12" fillId="2" borderId="0" xfId="0" applyFont="1" applyFill="1" applyAlignment="1">
      <alignment horizontal="center"/>
    </xf>
    <xf numFmtId="0" fontId="12" fillId="2" borderId="0" xfId="0" applyFont="1" applyFill="1"/>
    <xf numFmtId="0" fontId="13" fillId="0" borderId="0" xfId="5" applyFont="1" applyAlignment="1">
      <alignment horizontal="left" vertical="top"/>
    </xf>
    <xf numFmtId="4" fontId="6" fillId="0" borderId="0" xfId="5" applyNumberFormat="1" applyFont="1" applyAlignment="1">
      <alignment horizontal="left" vertical="top"/>
    </xf>
    <xf numFmtId="165" fontId="13" fillId="0" borderId="0" xfId="5" applyNumberFormat="1" applyFont="1" applyAlignment="1">
      <alignment horizontal="left" vertical="top"/>
    </xf>
    <xf numFmtId="0" fontId="14" fillId="0" borderId="0" xfId="5" applyFont="1" applyAlignment="1">
      <alignment horizontal="left" vertical="top"/>
    </xf>
    <xf numFmtId="164" fontId="0" fillId="2" borderId="0" xfId="0" applyNumberFormat="1" applyFill="1" applyAlignment="1">
      <alignment horizontal="center"/>
    </xf>
    <xf numFmtId="4" fontId="12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12" fillId="2" borderId="0" xfId="0" applyNumberFormat="1" applyFont="1" applyFill="1" applyAlignment="1">
      <alignment horizontal="center"/>
    </xf>
    <xf numFmtId="0" fontId="15" fillId="2" borderId="0" xfId="0" applyFont="1" applyFill="1"/>
    <xf numFmtId="4" fontId="15" fillId="2" borderId="0" xfId="0" applyNumberFormat="1" applyFont="1" applyFill="1" applyAlignment="1">
      <alignment horizontal="center"/>
    </xf>
    <xf numFmtId="164" fontId="15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3" fillId="0" borderId="1" xfId="3" applyFont="1" applyFill="1" applyBorder="1" applyAlignment="1">
      <alignment vertical="center" wrapText="1"/>
    </xf>
    <xf numFmtId="0" fontId="0" fillId="2" borderId="0" xfId="0" applyFill="1" applyBorder="1" applyAlignment="1">
      <alignment horizontal="left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1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7" fillId="0" borderId="0" xfId="0" applyFont="1" applyFill="1"/>
    <xf numFmtId="4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64" fontId="17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left"/>
    </xf>
    <xf numFmtId="4" fontId="15" fillId="0" borderId="0" xfId="0" applyNumberFormat="1" applyFont="1" applyFill="1" applyAlignment="1">
      <alignment horizontal="center"/>
    </xf>
    <xf numFmtId="0" fontId="1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4" fontId="12" fillId="2" borderId="0" xfId="0" applyNumberFormat="1" applyFont="1" applyFill="1" applyAlignment="1">
      <alignment wrapText="1"/>
    </xf>
    <xf numFmtId="0" fontId="0" fillId="2" borderId="0" xfId="0" applyFill="1" applyBorder="1" applyAlignment="1">
      <alignment vertical="center" wrapText="1"/>
    </xf>
    <xf numFmtId="0" fontId="3" fillId="0" borderId="1" xfId="2" applyFont="1" applyFill="1" applyBorder="1" applyAlignment="1">
      <alignment horizontal="left" vertical="center" wrapText="1"/>
    </xf>
    <xf numFmtId="4" fontId="5" fillId="0" borderId="12" xfId="2" applyNumberFormat="1" applyFont="1" applyFill="1" applyBorder="1" applyAlignment="1">
      <alignment horizontal="center" vertical="center" wrapText="1"/>
    </xf>
    <xf numFmtId="9" fontId="5" fillId="0" borderId="12" xfId="2" applyNumberFormat="1" applyFont="1" applyFill="1" applyBorder="1" applyAlignment="1">
      <alignment horizontal="center" vertical="center" wrapText="1"/>
    </xf>
    <xf numFmtId="4" fontId="5" fillId="0" borderId="5" xfId="2" applyNumberFormat="1" applyFont="1" applyFill="1" applyBorder="1" applyAlignment="1">
      <alignment horizontal="center" vertical="center" wrapText="1"/>
    </xf>
    <xf numFmtId="165" fontId="3" fillId="0" borderId="5" xfId="2" applyNumberFormat="1" applyFont="1" applyFill="1" applyBorder="1" applyAlignment="1">
      <alignment horizontal="center" vertical="center" wrapText="1"/>
    </xf>
    <xf numFmtId="164" fontId="3" fillId="0" borderId="5" xfId="2" applyNumberFormat="1" applyFont="1" applyFill="1" applyBorder="1" applyAlignment="1">
      <alignment horizontal="center" vertical="center" wrapText="1"/>
    </xf>
    <xf numFmtId="0" fontId="0" fillId="0" borderId="19" xfId="0" applyFill="1" applyBorder="1" applyAlignment="1">
      <alignment wrapText="1"/>
    </xf>
    <xf numFmtId="0" fontId="8" fillId="0" borderId="20" xfId="0" applyFont="1" applyFill="1" applyBorder="1" applyAlignment="1">
      <alignment horizontal="center" vertical="center" wrapText="1"/>
    </xf>
    <xf numFmtId="4" fontId="3" fillId="0" borderId="12" xfId="2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vertical="center" wrapText="1"/>
    </xf>
    <xf numFmtId="0" fontId="3" fillId="0" borderId="12" xfId="3" applyFont="1" applyFill="1" applyBorder="1" applyAlignment="1">
      <alignment vertical="center" wrapText="1"/>
    </xf>
    <xf numFmtId="0" fontId="8" fillId="0" borderId="19" xfId="0" applyFont="1" applyFill="1" applyBorder="1" applyAlignment="1">
      <alignment wrapText="1"/>
    </xf>
    <xf numFmtId="0" fontId="3" fillId="0" borderId="12" xfId="3" applyFont="1" applyFill="1" applyBorder="1" applyAlignment="1">
      <alignment horizontal="left" vertical="center" wrapText="1" indent="1"/>
    </xf>
    <xf numFmtId="0" fontId="3" fillId="0" borderId="12" xfId="2" applyFont="1" applyFill="1" applyBorder="1" applyAlignment="1">
      <alignment horizontal="left" vertical="center" wrapText="1"/>
    </xf>
    <xf numFmtId="165" fontId="3" fillId="0" borderId="12" xfId="1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center" indent="1"/>
    </xf>
    <xf numFmtId="4" fontId="3" fillId="0" borderId="7" xfId="2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left" vertical="center" wrapText="1" indent="1"/>
    </xf>
    <xf numFmtId="165" fontId="3" fillId="0" borderId="7" xfId="1" applyNumberFormat="1" applyFont="1" applyFill="1" applyBorder="1" applyAlignment="1">
      <alignment horizontal="center" vertical="center" wrapText="1"/>
    </xf>
    <xf numFmtId="0" fontId="0" fillId="0" borderId="34" xfId="0" applyFill="1" applyBorder="1"/>
    <xf numFmtId="0" fontId="3" fillId="0" borderId="12" xfId="2" applyFont="1" applyFill="1" applyBorder="1" applyAlignment="1">
      <alignment horizontal="center" vertical="center" textRotation="90" wrapText="1"/>
    </xf>
    <xf numFmtId="0" fontId="0" fillId="2" borderId="0" xfId="0" applyFill="1" applyBorder="1" applyAlignment="1">
      <alignment horizontal="left" vertical="center" wrapText="1"/>
    </xf>
    <xf numFmtId="0" fontId="18" fillId="0" borderId="34" xfId="2" applyFont="1" applyFill="1" applyBorder="1" applyAlignment="1">
      <alignment vertical="center" wrapText="1"/>
    </xf>
    <xf numFmtId="0" fontId="15" fillId="0" borderId="34" xfId="0" applyFont="1" applyBorder="1" applyAlignment="1">
      <alignment wrapText="1"/>
    </xf>
    <xf numFmtId="0" fontId="18" fillId="0" borderId="34" xfId="2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/>
    </xf>
    <xf numFmtId="4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center" vertical="center" wrapText="1"/>
    </xf>
    <xf numFmtId="9" fontId="3" fillId="0" borderId="5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 wrapText="1"/>
    </xf>
    <xf numFmtId="4" fontId="5" fillId="0" borderId="21" xfId="2" applyNumberFormat="1" applyFont="1" applyFill="1" applyBorder="1" applyAlignment="1">
      <alignment horizontal="center" vertical="center" wrapText="1"/>
    </xf>
    <xf numFmtId="4" fontId="3" fillId="0" borderId="5" xfId="2" applyNumberFormat="1" applyFont="1" applyFill="1" applyBorder="1" applyAlignment="1">
      <alignment horizontal="center" vertical="center" wrapText="1"/>
    </xf>
    <xf numFmtId="164" fontId="3" fillId="0" borderId="19" xfId="2" applyNumberFormat="1" applyFont="1" applyFill="1" applyBorder="1" applyAlignment="1">
      <alignment horizontal="center" vertical="center" wrapText="1"/>
    </xf>
    <xf numFmtId="164" fontId="3" fillId="0" borderId="20" xfId="1" applyNumberFormat="1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left" vertical="center" wrapText="1"/>
    </xf>
    <xf numFmtId="164" fontId="3" fillId="0" borderId="21" xfId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/>
    <xf numFmtId="0" fontId="3" fillId="0" borderId="1" xfId="2" applyFont="1" applyFill="1" applyBorder="1" applyAlignment="1">
      <alignment vertical="center" wrapText="1"/>
    </xf>
    <xf numFmtId="0" fontId="3" fillId="0" borderId="12" xfId="2" applyFont="1" applyFill="1" applyBorder="1" applyAlignment="1">
      <alignment vertical="center" wrapText="1"/>
    </xf>
    <xf numFmtId="10" fontId="3" fillId="0" borderId="5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19" xfId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2" fontId="3" fillId="0" borderId="5" xfId="1" applyNumberFormat="1" applyFont="1" applyFill="1" applyBorder="1" applyAlignment="1">
      <alignment horizontal="center" vertical="center" wrapText="1"/>
    </xf>
    <xf numFmtId="4" fontId="0" fillId="0" borderId="12" xfId="0" applyNumberForma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5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4" fontId="20" fillId="0" borderId="12" xfId="0" applyNumberFormat="1" applyFont="1" applyFill="1" applyBorder="1" applyAlignment="1">
      <alignment horizontal="center" vertical="center"/>
    </xf>
    <xf numFmtId="4" fontId="20" fillId="0" borderId="5" xfId="0" applyNumberFormat="1" applyFont="1" applyFill="1" applyBorder="1" applyAlignment="1">
      <alignment horizontal="center" vertical="center"/>
    </xf>
    <xf numFmtId="2" fontId="20" fillId="0" borderId="5" xfId="0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3" fillId="0" borderId="19" xfId="2" applyNumberFormat="1" applyFont="1" applyFill="1" applyBorder="1" applyAlignment="1">
      <alignment horizontal="center" vertical="center" wrapText="1"/>
    </xf>
    <xf numFmtId="49" fontId="3" fillId="0" borderId="20" xfId="2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left" vertical="top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3" fillId="0" borderId="21" xfId="2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19" xfId="0" applyNumberFormat="1" applyFill="1" applyBorder="1" applyAlignment="1">
      <alignment horizontal="center" vertical="center"/>
    </xf>
    <xf numFmtId="49" fontId="0" fillId="0" borderId="20" xfId="0" applyNumberForma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left" vertical="center" wrapText="1"/>
    </xf>
    <xf numFmtId="49" fontId="0" fillId="0" borderId="12" xfId="0" applyNumberFormat="1" applyFill="1" applyBorder="1" applyAlignment="1">
      <alignment horizontal="center" vertical="center"/>
    </xf>
    <xf numFmtId="49" fontId="0" fillId="0" borderId="21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 wrapText="1"/>
    </xf>
    <xf numFmtId="4" fontId="5" fillId="0" borderId="3" xfId="2" applyNumberFormat="1" applyFont="1" applyFill="1" applyBorder="1" applyAlignment="1">
      <alignment horizontal="center" vertical="center" wrapText="1"/>
    </xf>
    <xf numFmtId="9" fontId="5" fillId="0" borderId="3" xfId="2" applyNumberFormat="1" applyFont="1" applyFill="1" applyBorder="1" applyAlignment="1">
      <alignment horizontal="center" vertical="center" wrapText="1"/>
    </xf>
    <xf numFmtId="4" fontId="5" fillId="0" borderId="36" xfId="2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4" fontId="21" fillId="0" borderId="12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vertical="center"/>
    </xf>
    <xf numFmtId="164" fontId="21" fillId="0" borderId="5" xfId="0" applyNumberFormat="1" applyFont="1" applyFill="1" applyBorder="1" applyAlignment="1">
      <alignment horizontal="center" vertical="center"/>
    </xf>
    <xf numFmtId="4" fontId="21" fillId="0" borderId="5" xfId="0" applyNumberFormat="1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vertical="center"/>
    </xf>
    <xf numFmtId="0" fontId="20" fillId="2" borderId="1" xfId="0" applyFont="1" applyFill="1" applyBorder="1" applyAlignment="1">
      <alignment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vertical="center" wrapText="1"/>
    </xf>
    <xf numFmtId="4" fontId="3" fillId="2" borderId="12" xfId="2" applyNumberFormat="1" applyFont="1" applyFill="1" applyBorder="1" applyAlignment="1">
      <alignment horizontal="center" vertical="center" wrapText="1"/>
    </xf>
    <xf numFmtId="164" fontId="3" fillId="2" borderId="12" xfId="2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/>
    </xf>
    <xf numFmtId="164" fontId="3" fillId="2" borderId="12" xfId="1" applyNumberFormat="1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vertic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center" wrapText="1"/>
    </xf>
    <xf numFmtId="164" fontId="21" fillId="0" borderId="20" xfId="0" applyNumberFormat="1" applyFont="1" applyFill="1" applyBorder="1" applyAlignment="1">
      <alignment horizontal="center" vertical="center"/>
    </xf>
    <xf numFmtId="164" fontId="21" fillId="0" borderId="12" xfId="0" applyNumberFormat="1" applyFont="1" applyFill="1" applyBorder="1" applyAlignment="1">
      <alignment horizontal="center" vertical="center"/>
    </xf>
    <xf numFmtId="164" fontId="21" fillId="0" borderId="21" xfId="0" applyNumberFormat="1" applyFont="1" applyFill="1" applyBorder="1" applyAlignment="1">
      <alignment horizontal="center" vertical="center"/>
    </xf>
    <xf numFmtId="164" fontId="21" fillId="0" borderId="1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textRotation="90" wrapText="1"/>
    </xf>
    <xf numFmtId="0" fontId="16" fillId="2" borderId="0" xfId="0" applyFont="1" applyFill="1" applyBorder="1" applyAlignment="1">
      <alignment horizontal="left" vertical="center" wrapText="1"/>
    </xf>
    <xf numFmtId="4" fontId="20" fillId="0" borderId="0" xfId="0" applyNumberFormat="1" applyFont="1" applyFill="1" applyBorder="1" applyAlignment="1">
      <alignment horizontal="center" vertical="center"/>
    </xf>
    <xf numFmtId="10" fontId="20" fillId="0" borderId="0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/>
    </xf>
    <xf numFmtId="10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6" fillId="0" borderId="34" xfId="2" applyFont="1" applyFill="1" applyBorder="1" applyAlignment="1">
      <alignment vertical="center" wrapText="1"/>
    </xf>
    <xf numFmtId="0" fontId="3" fillId="0" borderId="18" xfId="2" applyFont="1" applyFill="1" applyBorder="1" applyAlignment="1">
      <alignment vertical="center" wrapText="1"/>
    </xf>
    <xf numFmtId="4" fontId="3" fillId="0" borderId="18" xfId="2" applyNumberFormat="1" applyFont="1" applyFill="1" applyBorder="1" applyAlignment="1">
      <alignment horizontal="center" vertical="center" wrapText="1"/>
    </xf>
    <xf numFmtId="0" fontId="0" fillId="0" borderId="18" xfId="0" applyFill="1" applyBorder="1"/>
    <xf numFmtId="164" fontId="3" fillId="0" borderId="1" xfId="2" applyNumberFormat="1" applyFont="1" applyFill="1" applyBorder="1" applyAlignment="1">
      <alignment horizontal="center" vertical="center" wrapText="1"/>
    </xf>
    <xf numFmtId="164" fontId="3" fillId="0" borderId="20" xfId="2" applyNumberFormat="1" applyFont="1" applyFill="1" applyBorder="1" applyAlignment="1">
      <alignment horizontal="center" vertical="center" wrapText="1"/>
    </xf>
    <xf numFmtId="164" fontId="3" fillId="0" borderId="12" xfId="2" applyNumberFormat="1" applyFont="1" applyFill="1" applyBorder="1" applyAlignment="1">
      <alignment horizontal="center" vertical="center" wrapText="1"/>
    </xf>
    <xf numFmtId="164" fontId="3" fillId="0" borderId="21" xfId="2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vertical="center" textRotation="90" wrapText="1"/>
    </xf>
    <xf numFmtId="165" fontId="3" fillId="0" borderId="5" xfId="1" applyNumberFormat="1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vertical="center" textRotation="90" wrapText="1"/>
    </xf>
    <xf numFmtId="4" fontId="3" fillId="2" borderId="5" xfId="2" applyNumberFormat="1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center" vertical="center"/>
    </xf>
    <xf numFmtId="164" fontId="21" fillId="2" borderId="20" xfId="0" applyNumberFormat="1" applyFont="1" applyFill="1" applyBorder="1" applyAlignment="1">
      <alignment horizontal="center" vertical="center"/>
    </xf>
    <xf numFmtId="164" fontId="0" fillId="0" borderId="0" xfId="0" applyNumberFormat="1" applyFill="1"/>
    <xf numFmtId="164" fontId="0" fillId="0" borderId="0" xfId="0" applyNumberFormat="1"/>
    <xf numFmtId="0" fontId="17" fillId="0" borderId="0" xfId="0" applyFont="1" applyFill="1" applyBorder="1"/>
    <xf numFmtId="0" fontId="0" fillId="0" borderId="0" xfId="0" applyBorder="1"/>
    <xf numFmtId="164" fontId="3" fillId="0" borderId="0" xfId="1" applyNumberFormat="1" applyFont="1" applyFill="1" applyBorder="1" applyAlignment="1">
      <alignment horizontal="center" vertical="center" wrapText="1"/>
    </xf>
    <xf numFmtId="164" fontId="0" fillId="0" borderId="0" xfId="0" applyNumberFormat="1" applyBorder="1"/>
    <xf numFmtId="164" fontId="3" fillId="0" borderId="0" xfId="2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2" borderId="0" xfId="0" applyFill="1" applyBorder="1"/>
    <xf numFmtId="0" fontId="3" fillId="0" borderId="6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0" fillId="0" borderId="5" xfId="0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3" fillId="0" borderId="12" xfId="2" applyFont="1" applyFill="1" applyBorder="1" applyAlignment="1">
      <alignment horizontal="center" vertical="center" textRotation="90" wrapText="1"/>
    </xf>
    <xf numFmtId="0" fontId="5" fillId="0" borderId="10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7" xfId="2" applyFont="1" applyFill="1" applyBorder="1" applyAlignment="1">
      <alignment horizontal="center" vertical="center" textRotation="90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textRotation="90" wrapText="1"/>
    </xf>
    <xf numFmtId="0" fontId="3" fillId="0" borderId="18" xfId="2" applyFont="1" applyFill="1" applyBorder="1" applyAlignment="1">
      <alignment horizontal="center" vertical="center" textRotation="90" wrapTex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31" xfId="2" applyFont="1" applyFill="1" applyBorder="1" applyAlignment="1">
      <alignment horizontal="left" vertical="center" wrapText="1"/>
    </xf>
    <xf numFmtId="0" fontId="3" fillId="0" borderId="32" xfId="2" applyFont="1" applyFill="1" applyBorder="1" applyAlignment="1">
      <alignment horizontal="left" vertical="center" wrapText="1"/>
    </xf>
    <xf numFmtId="0" fontId="3" fillId="0" borderId="4" xfId="2" applyFont="1" applyFill="1" applyBorder="1" applyAlignment="1">
      <alignment horizontal="center" vertical="center" textRotation="90" wrapText="1"/>
    </xf>
    <xf numFmtId="0" fontId="12" fillId="2" borderId="0" xfId="0" applyFont="1" applyFill="1" applyAlignment="1">
      <alignment horizontal="right"/>
    </xf>
    <xf numFmtId="0" fontId="0" fillId="2" borderId="0" xfId="0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4" fontId="12" fillId="2" borderId="0" xfId="0" applyNumberFormat="1" applyFont="1" applyFill="1" applyAlignment="1">
      <alignment horizontal="left" wrapText="1"/>
    </xf>
    <xf numFmtId="0" fontId="3" fillId="0" borderId="18" xfId="2" applyFont="1" applyFill="1" applyBorder="1" applyAlignment="1">
      <alignment horizontal="center" vertical="center" wrapText="1"/>
    </xf>
    <xf numFmtId="0" fontId="5" fillId="0" borderId="23" xfId="2" applyFont="1" applyFill="1" applyBorder="1" applyAlignment="1">
      <alignment horizontal="center" vertical="center" wrapText="1"/>
    </xf>
    <xf numFmtId="0" fontId="5" fillId="0" borderId="26" xfId="2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0" fontId="5" fillId="0" borderId="17" xfId="2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5" fillId="0" borderId="15" xfId="2" applyFont="1" applyFill="1" applyBorder="1" applyAlignment="1">
      <alignment horizontal="center" vertical="center" wrapText="1"/>
    </xf>
    <xf numFmtId="0" fontId="5" fillId="0" borderId="18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 wrapText="1"/>
    </xf>
    <xf numFmtId="0" fontId="5" fillId="0" borderId="25" xfId="2" applyFont="1" applyFill="1" applyBorder="1" applyAlignment="1">
      <alignment horizontal="center" vertical="center" wrapText="1"/>
    </xf>
    <xf numFmtId="0" fontId="5" fillId="0" borderId="29" xfId="2" applyFont="1" applyFill="1" applyBorder="1" applyAlignment="1">
      <alignment horizontal="center" vertical="center" wrapText="1"/>
    </xf>
    <xf numFmtId="0" fontId="0" fillId="0" borderId="15" xfId="0" applyFill="1" applyBorder="1" applyAlignment="1">
      <alignment vertical="center" wrapText="1"/>
    </xf>
    <xf numFmtId="0" fontId="3" fillId="0" borderId="23" xfId="2" applyFont="1" applyFill="1" applyBorder="1" applyAlignment="1">
      <alignment horizontal="left" vertical="center" wrapText="1"/>
    </xf>
    <xf numFmtId="0" fontId="3" fillId="0" borderId="24" xfId="2" applyFont="1" applyFill="1" applyBorder="1" applyAlignment="1">
      <alignment horizontal="left" vertical="center" wrapText="1"/>
    </xf>
    <xf numFmtId="0" fontId="18" fillId="0" borderId="0" xfId="2" applyFont="1" applyFill="1" applyBorder="1" applyAlignment="1">
      <alignment horizontal="right" vertical="center" wrapText="1"/>
    </xf>
    <xf numFmtId="0" fontId="15" fillId="0" borderId="0" xfId="0" applyFont="1" applyBorder="1" applyAlignment="1">
      <alignment horizontal="right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5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wrapText="1"/>
    </xf>
    <xf numFmtId="0" fontId="0" fillId="0" borderId="19" xfId="0" applyFill="1" applyBorder="1" applyAlignment="1">
      <alignment horizontal="center" wrapText="1"/>
    </xf>
    <xf numFmtId="0" fontId="0" fillId="0" borderId="1" xfId="0" applyBorder="1" applyAlignment="1"/>
    <xf numFmtId="0" fontId="5" fillId="0" borderId="20" xfId="2" applyFont="1" applyFill="1" applyBorder="1" applyAlignment="1">
      <alignment horizontal="center" vertical="center" wrapText="1"/>
    </xf>
    <xf numFmtId="0" fontId="5" fillId="0" borderId="22" xfId="2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textRotation="90" wrapText="1"/>
    </xf>
    <xf numFmtId="4" fontId="12" fillId="2" borderId="0" xfId="0" applyNumberFormat="1" applyFont="1" applyFill="1" applyAlignment="1">
      <alignment horizontal="right" wrapText="1"/>
    </xf>
    <xf numFmtId="0" fontId="0" fillId="2" borderId="12" xfId="0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10" fontId="3" fillId="0" borderId="1" xfId="1" applyNumberFormat="1" applyFont="1" applyFill="1" applyBorder="1" applyAlignment="1">
      <alignment horizontal="center" vertical="center" wrapText="1"/>
    </xf>
    <xf numFmtId="10" fontId="3" fillId="0" borderId="12" xfId="1" applyNumberFormat="1" applyFont="1" applyFill="1" applyBorder="1" applyAlignment="1">
      <alignment horizontal="center" vertical="center" wrapText="1"/>
    </xf>
    <xf numFmtId="10" fontId="3" fillId="0" borderId="18" xfId="1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_Лист1" xfId="3"/>
    <cellStyle name="Обычный_переч-ТМО-2" xfId="6"/>
    <cellStyle name="Обычный_Приложение №13 Ключевые события от 25 06 09" xfId="5"/>
    <cellStyle name="Процентный 2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1"/>
  <sheetViews>
    <sheetView view="pageBreakPreview" zoomScale="85" zoomScaleSheetLayoutView="85" zoomScalePageLayoutView="70" workbookViewId="0">
      <selection activeCell="O10" sqref="O10:O43"/>
    </sheetView>
  </sheetViews>
  <sheetFormatPr defaultRowHeight="15" x14ac:dyDescent="0.25"/>
  <cols>
    <col min="1" max="1" width="7.140625" style="1" customWidth="1"/>
    <col min="2" max="2" width="17.42578125" style="1" customWidth="1"/>
    <col min="3" max="3" width="4.28515625" style="1" customWidth="1"/>
    <col min="4" max="4" width="34.42578125" style="1" customWidth="1"/>
    <col min="5" max="5" width="12.7109375" style="4" customWidth="1"/>
    <col min="6" max="6" width="13.28515625" style="3" customWidth="1"/>
    <col min="7" max="7" width="14" style="2" customWidth="1"/>
    <col min="8" max="8" width="12.7109375" style="4" customWidth="1"/>
    <col min="9" max="9" width="13.140625" style="3" customWidth="1"/>
    <col min="10" max="10" width="15.28515625" style="2" customWidth="1"/>
    <col min="11" max="11" width="12.7109375" style="4" customWidth="1"/>
    <col min="12" max="12" width="14" style="3" customWidth="1"/>
    <col min="13" max="13" width="14" style="2" customWidth="1"/>
    <col min="14" max="14" width="12.7109375" style="4" customWidth="1"/>
    <col min="15" max="15" width="13.28515625" style="3" customWidth="1"/>
    <col min="16" max="16" width="15.28515625" style="2" customWidth="1"/>
    <col min="17" max="17" width="19.28515625" style="1" customWidth="1"/>
    <col min="18" max="18" width="9.140625" style="1"/>
    <col min="19" max="19" width="15" style="1" bestFit="1" customWidth="1"/>
    <col min="20" max="20" width="15.5703125" style="1" customWidth="1"/>
    <col min="21" max="261" width="9.140625" style="1"/>
    <col min="262" max="262" width="5" style="1" customWidth="1"/>
    <col min="263" max="263" width="7.140625" style="1" customWidth="1"/>
    <col min="264" max="264" width="17.42578125" style="1" customWidth="1"/>
    <col min="265" max="265" width="4.28515625" style="1" customWidth="1"/>
    <col min="266" max="266" width="34.42578125" style="1" customWidth="1"/>
    <col min="267" max="267" width="14.85546875" style="1" customWidth="1"/>
    <col min="268" max="268" width="16.85546875" style="1" customWidth="1"/>
    <col min="269" max="269" width="14" style="1" customWidth="1"/>
    <col min="270" max="270" width="14.85546875" style="1" customWidth="1"/>
    <col min="271" max="271" width="18.7109375" style="1" customWidth="1"/>
    <col min="272" max="272" width="15.28515625" style="1" customWidth="1"/>
    <col min="273" max="273" width="19.7109375" style="1" bestFit="1" customWidth="1"/>
    <col min="274" max="274" width="9.140625" style="1"/>
    <col min="275" max="275" width="15" style="1" bestFit="1" customWidth="1"/>
    <col min="276" max="517" width="9.140625" style="1"/>
    <col min="518" max="518" width="5" style="1" customWidth="1"/>
    <col min="519" max="519" width="7.140625" style="1" customWidth="1"/>
    <col min="520" max="520" width="17.42578125" style="1" customWidth="1"/>
    <col min="521" max="521" width="4.28515625" style="1" customWidth="1"/>
    <col min="522" max="522" width="34.42578125" style="1" customWidth="1"/>
    <col min="523" max="523" width="14.85546875" style="1" customWidth="1"/>
    <col min="524" max="524" width="16.85546875" style="1" customWidth="1"/>
    <col min="525" max="525" width="14" style="1" customWidth="1"/>
    <col min="526" max="526" width="14.85546875" style="1" customWidth="1"/>
    <col min="527" max="527" width="18.7109375" style="1" customWidth="1"/>
    <col min="528" max="528" width="15.28515625" style="1" customWidth="1"/>
    <col min="529" max="529" width="19.7109375" style="1" bestFit="1" customWidth="1"/>
    <col min="530" max="530" width="9.140625" style="1"/>
    <col min="531" max="531" width="15" style="1" bestFit="1" customWidth="1"/>
    <col min="532" max="773" width="9.140625" style="1"/>
    <col min="774" max="774" width="5" style="1" customWidth="1"/>
    <col min="775" max="775" width="7.140625" style="1" customWidth="1"/>
    <col min="776" max="776" width="17.42578125" style="1" customWidth="1"/>
    <col min="777" max="777" width="4.28515625" style="1" customWidth="1"/>
    <col min="778" max="778" width="34.42578125" style="1" customWidth="1"/>
    <col min="779" max="779" width="14.85546875" style="1" customWidth="1"/>
    <col min="780" max="780" width="16.85546875" style="1" customWidth="1"/>
    <col min="781" max="781" width="14" style="1" customWidth="1"/>
    <col min="782" max="782" width="14.85546875" style="1" customWidth="1"/>
    <col min="783" max="783" width="18.7109375" style="1" customWidth="1"/>
    <col min="784" max="784" width="15.28515625" style="1" customWidth="1"/>
    <col min="785" max="785" width="19.7109375" style="1" bestFit="1" customWidth="1"/>
    <col min="786" max="786" width="9.140625" style="1"/>
    <col min="787" max="787" width="15" style="1" bestFit="1" customWidth="1"/>
    <col min="788" max="1029" width="9.140625" style="1"/>
    <col min="1030" max="1030" width="5" style="1" customWidth="1"/>
    <col min="1031" max="1031" width="7.140625" style="1" customWidth="1"/>
    <col min="1032" max="1032" width="17.42578125" style="1" customWidth="1"/>
    <col min="1033" max="1033" width="4.28515625" style="1" customWidth="1"/>
    <col min="1034" max="1034" width="34.42578125" style="1" customWidth="1"/>
    <col min="1035" max="1035" width="14.85546875" style="1" customWidth="1"/>
    <col min="1036" max="1036" width="16.85546875" style="1" customWidth="1"/>
    <col min="1037" max="1037" width="14" style="1" customWidth="1"/>
    <col min="1038" max="1038" width="14.85546875" style="1" customWidth="1"/>
    <col min="1039" max="1039" width="18.7109375" style="1" customWidth="1"/>
    <col min="1040" max="1040" width="15.28515625" style="1" customWidth="1"/>
    <col min="1041" max="1041" width="19.7109375" style="1" bestFit="1" customWidth="1"/>
    <col min="1042" max="1042" width="9.140625" style="1"/>
    <col min="1043" max="1043" width="15" style="1" bestFit="1" customWidth="1"/>
    <col min="1044" max="1285" width="9.140625" style="1"/>
    <col min="1286" max="1286" width="5" style="1" customWidth="1"/>
    <col min="1287" max="1287" width="7.140625" style="1" customWidth="1"/>
    <col min="1288" max="1288" width="17.42578125" style="1" customWidth="1"/>
    <col min="1289" max="1289" width="4.28515625" style="1" customWidth="1"/>
    <col min="1290" max="1290" width="34.42578125" style="1" customWidth="1"/>
    <col min="1291" max="1291" width="14.85546875" style="1" customWidth="1"/>
    <col min="1292" max="1292" width="16.85546875" style="1" customWidth="1"/>
    <col min="1293" max="1293" width="14" style="1" customWidth="1"/>
    <col min="1294" max="1294" width="14.85546875" style="1" customWidth="1"/>
    <col min="1295" max="1295" width="18.7109375" style="1" customWidth="1"/>
    <col min="1296" max="1296" width="15.28515625" style="1" customWidth="1"/>
    <col min="1297" max="1297" width="19.7109375" style="1" bestFit="1" customWidth="1"/>
    <col min="1298" max="1298" width="9.140625" style="1"/>
    <col min="1299" max="1299" width="15" style="1" bestFit="1" customWidth="1"/>
    <col min="1300" max="1541" width="9.140625" style="1"/>
    <col min="1542" max="1542" width="5" style="1" customWidth="1"/>
    <col min="1543" max="1543" width="7.140625" style="1" customWidth="1"/>
    <col min="1544" max="1544" width="17.42578125" style="1" customWidth="1"/>
    <col min="1545" max="1545" width="4.28515625" style="1" customWidth="1"/>
    <col min="1546" max="1546" width="34.42578125" style="1" customWidth="1"/>
    <col min="1547" max="1547" width="14.85546875" style="1" customWidth="1"/>
    <col min="1548" max="1548" width="16.85546875" style="1" customWidth="1"/>
    <col min="1549" max="1549" width="14" style="1" customWidth="1"/>
    <col min="1550" max="1550" width="14.85546875" style="1" customWidth="1"/>
    <col min="1551" max="1551" width="18.7109375" style="1" customWidth="1"/>
    <col min="1552" max="1552" width="15.28515625" style="1" customWidth="1"/>
    <col min="1553" max="1553" width="19.7109375" style="1" bestFit="1" customWidth="1"/>
    <col min="1554" max="1554" width="9.140625" style="1"/>
    <col min="1555" max="1555" width="15" style="1" bestFit="1" customWidth="1"/>
    <col min="1556" max="1797" width="9.140625" style="1"/>
    <col min="1798" max="1798" width="5" style="1" customWidth="1"/>
    <col min="1799" max="1799" width="7.140625" style="1" customWidth="1"/>
    <col min="1800" max="1800" width="17.42578125" style="1" customWidth="1"/>
    <col min="1801" max="1801" width="4.28515625" style="1" customWidth="1"/>
    <col min="1802" max="1802" width="34.42578125" style="1" customWidth="1"/>
    <col min="1803" max="1803" width="14.85546875" style="1" customWidth="1"/>
    <col min="1804" max="1804" width="16.85546875" style="1" customWidth="1"/>
    <col min="1805" max="1805" width="14" style="1" customWidth="1"/>
    <col min="1806" max="1806" width="14.85546875" style="1" customWidth="1"/>
    <col min="1807" max="1807" width="18.7109375" style="1" customWidth="1"/>
    <col min="1808" max="1808" width="15.28515625" style="1" customWidth="1"/>
    <col min="1809" max="1809" width="19.7109375" style="1" bestFit="1" customWidth="1"/>
    <col min="1810" max="1810" width="9.140625" style="1"/>
    <col min="1811" max="1811" width="15" style="1" bestFit="1" customWidth="1"/>
    <col min="1812" max="2053" width="9.140625" style="1"/>
    <col min="2054" max="2054" width="5" style="1" customWidth="1"/>
    <col min="2055" max="2055" width="7.140625" style="1" customWidth="1"/>
    <col min="2056" max="2056" width="17.42578125" style="1" customWidth="1"/>
    <col min="2057" max="2057" width="4.28515625" style="1" customWidth="1"/>
    <col min="2058" max="2058" width="34.42578125" style="1" customWidth="1"/>
    <col min="2059" max="2059" width="14.85546875" style="1" customWidth="1"/>
    <col min="2060" max="2060" width="16.85546875" style="1" customWidth="1"/>
    <col min="2061" max="2061" width="14" style="1" customWidth="1"/>
    <col min="2062" max="2062" width="14.85546875" style="1" customWidth="1"/>
    <col min="2063" max="2063" width="18.7109375" style="1" customWidth="1"/>
    <col min="2064" max="2064" width="15.28515625" style="1" customWidth="1"/>
    <col min="2065" max="2065" width="19.7109375" style="1" bestFit="1" customWidth="1"/>
    <col min="2066" max="2066" width="9.140625" style="1"/>
    <col min="2067" max="2067" width="15" style="1" bestFit="1" customWidth="1"/>
    <col min="2068" max="2309" width="9.140625" style="1"/>
    <col min="2310" max="2310" width="5" style="1" customWidth="1"/>
    <col min="2311" max="2311" width="7.140625" style="1" customWidth="1"/>
    <col min="2312" max="2312" width="17.42578125" style="1" customWidth="1"/>
    <col min="2313" max="2313" width="4.28515625" style="1" customWidth="1"/>
    <col min="2314" max="2314" width="34.42578125" style="1" customWidth="1"/>
    <col min="2315" max="2315" width="14.85546875" style="1" customWidth="1"/>
    <col min="2316" max="2316" width="16.85546875" style="1" customWidth="1"/>
    <col min="2317" max="2317" width="14" style="1" customWidth="1"/>
    <col min="2318" max="2318" width="14.85546875" style="1" customWidth="1"/>
    <col min="2319" max="2319" width="18.7109375" style="1" customWidth="1"/>
    <col min="2320" max="2320" width="15.28515625" style="1" customWidth="1"/>
    <col min="2321" max="2321" width="19.7109375" style="1" bestFit="1" customWidth="1"/>
    <col min="2322" max="2322" width="9.140625" style="1"/>
    <col min="2323" max="2323" width="15" style="1" bestFit="1" customWidth="1"/>
    <col min="2324" max="2565" width="9.140625" style="1"/>
    <col min="2566" max="2566" width="5" style="1" customWidth="1"/>
    <col min="2567" max="2567" width="7.140625" style="1" customWidth="1"/>
    <col min="2568" max="2568" width="17.42578125" style="1" customWidth="1"/>
    <col min="2569" max="2569" width="4.28515625" style="1" customWidth="1"/>
    <col min="2570" max="2570" width="34.42578125" style="1" customWidth="1"/>
    <col min="2571" max="2571" width="14.85546875" style="1" customWidth="1"/>
    <col min="2572" max="2572" width="16.85546875" style="1" customWidth="1"/>
    <col min="2573" max="2573" width="14" style="1" customWidth="1"/>
    <col min="2574" max="2574" width="14.85546875" style="1" customWidth="1"/>
    <col min="2575" max="2575" width="18.7109375" style="1" customWidth="1"/>
    <col min="2576" max="2576" width="15.28515625" style="1" customWidth="1"/>
    <col min="2577" max="2577" width="19.7109375" style="1" bestFit="1" customWidth="1"/>
    <col min="2578" max="2578" width="9.140625" style="1"/>
    <col min="2579" max="2579" width="15" style="1" bestFit="1" customWidth="1"/>
    <col min="2580" max="2821" width="9.140625" style="1"/>
    <col min="2822" max="2822" width="5" style="1" customWidth="1"/>
    <col min="2823" max="2823" width="7.140625" style="1" customWidth="1"/>
    <col min="2824" max="2824" width="17.42578125" style="1" customWidth="1"/>
    <col min="2825" max="2825" width="4.28515625" style="1" customWidth="1"/>
    <col min="2826" max="2826" width="34.42578125" style="1" customWidth="1"/>
    <col min="2827" max="2827" width="14.85546875" style="1" customWidth="1"/>
    <col min="2828" max="2828" width="16.85546875" style="1" customWidth="1"/>
    <col min="2829" max="2829" width="14" style="1" customWidth="1"/>
    <col min="2830" max="2830" width="14.85546875" style="1" customWidth="1"/>
    <col min="2831" max="2831" width="18.7109375" style="1" customWidth="1"/>
    <col min="2832" max="2832" width="15.28515625" style="1" customWidth="1"/>
    <col min="2833" max="2833" width="19.7109375" style="1" bestFit="1" customWidth="1"/>
    <col min="2834" max="2834" width="9.140625" style="1"/>
    <col min="2835" max="2835" width="15" style="1" bestFit="1" customWidth="1"/>
    <col min="2836" max="3077" width="9.140625" style="1"/>
    <col min="3078" max="3078" width="5" style="1" customWidth="1"/>
    <col min="3079" max="3079" width="7.140625" style="1" customWidth="1"/>
    <col min="3080" max="3080" width="17.42578125" style="1" customWidth="1"/>
    <col min="3081" max="3081" width="4.28515625" style="1" customWidth="1"/>
    <col min="3082" max="3082" width="34.42578125" style="1" customWidth="1"/>
    <col min="3083" max="3083" width="14.85546875" style="1" customWidth="1"/>
    <col min="3084" max="3084" width="16.85546875" style="1" customWidth="1"/>
    <col min="3085" max="3085" width="14" style="1" customWidth="1"/>
    <col min="3086" max="3086" width="14.85546875" style="1" customWidth="1"/>
    <col min="3087" max="3087" width="18.7109375" style="1" customWidth="1"/>
    <col min="3088" max="3088" width="15.28515625" style="1" customWidth="1"/>
    <col min="3089" max="3089" width="19.7109375" style="1" bestFit="1" customWidth="1"/>
    <col min="3090" max="3090" width="9.140625" style="1"/>
    <col min="3091" max="3091" width="15" style="1" bestFit="1" customWidth="1"/>
    <col min="3092" max="3333" width="9.140625" style="1"/>
    <col min="3334" max="3334" width="5" style="1" customWidth="1"/>
    <col min="3335" max="3335" width="7.140625" style="1" customWidth="1"/>
    <col min="3336" max="3336" width="17.42578125" style="1" customWidth="1"/>
    <col min="3337" max="3337" width="4.28515625" style="1" customWidth="1"/>
    <col min="3338" max="3338" width="34.42578125" style="1" customWidth="1"/>
    <col min="3339" max="3339" width="14.85546875" style="1" customWidth="1"/>
    <col min="3340" max="3340" width="16.85546875" style="1" customWidth="1"/>
    <col min="3341" max="3341" width="14" style="1" customWidth="1"/>
    <col min="3342" max="3342" width="14.85546875" style="1" customWidth="1"/>
    <col min="3343" max="3343" width="18.7109375" style="1" customWidth="1"/>
    <col min="3344" max="3344" width="15.28515625" style="1" customWidth="1"/>
    <col min="3345" max="3345" width="19.7109375" style="1" bestFit="1" customWidth="1"/>
    <col min="3346" max="3346" width="9.140625" style="1"/>
    <col min="3347" max="3347" width="15" style="1" bestFit="1" customWidth="1"/>
    <col min="3348" max="3589" width="9.140625" style="1"/>
    <col min="3590" max="3590" width="5" style="1" customWidth="1"/>
    <col min="3591" max="3591" width="7.140625" style="1" customWidth="1"/>
    <col min="3592" max="3592" width="17.42578125" style="1" customWidth="1"/>
    <col min="3593" max="3593" width="4.28515625" style="1" customWidth="1"/>
    <col min="3594" max="3594" width="34.42578125" style="1" customWidth="1"/>
    <col min="3595" max="3595" width="14.85546875" style="1" customWidth="1"/>
    <col min="3596" max="3596" width="16.85546875" style="1" customWidth="1"/>
    <col min="3597" max="3597" width="14" style="1" customWidth="1"/>
    <col min="3598" max="3598" width="14.85546875" style="1" customWidth="1"/>
    <col min="3599" max="3599" width="18.7109375" style="1" customWidth="1"/>
    <col min="3600" max="3600" width="15.28515625" style="1" customWidth="1"/>
    <col min="3601" max="3601" width="19.7109375" style="1" bestFit="1" customWidth="1"/>
    <col min="3602" max="3602" width="9.140625" style="1"/>
    <col min="3603" max="3603" width="15" style="1" bestFit="1" customWidth="1"/>
    <col min="3604" max="3845" width="9.140625" style="1"/>
    <col min="3846" max="3846" width="5" style="1" customWidth="1"/>
    <col min="3847" max="3847" width="7.140625" style="1" customWidth="1"/>
    <col min="3848" max="3848" width="17.42578125" style="1" customWidth="1"/>
    <col min="3849" max="3849" width="4.28515625" style="1" customWidth="1"/>
    <col min="3850" max="3850" width="34.42578125" style="1" customWidth="1"/>
    <col min="3851" max="3851" width="14.85546875" style="1" customWidth="1"/>
    <col min="3852" max="3852" width="16.85546875" style="1" customWidth="1"/>
    <col min="3853" max="3853" width="14" style="1" customWidth="1"/>
    <col min="3854" max="3854" width="14.85546875" style="1" customWidth="1"/>
    <col min="3855" max="3855" width="18.7109375" style="1" customWidth="1"/>
    <col min="3856" max="3856" width="15.28515625" style="1" customWidth="1"/>
    <col min="3857" max="3857" width="19.7109375" style="1" bestFit="1" customWidth="1"/>
    <col min="3858" max="3858" width="9.140625" style="1"/>
    <col min="3859" max="3859" width="15" style="1" bestFit="1" customWidth="1"/>
    <col min="3860" max="4101" width="9.140625" style="1"/>
    <col min="4102" max="4102" width="5" style="1" customWidth="1"/>
    <col min="4103" max="4103" width="7.140625" style="1" customWidth="1"/>
    <col min="4104" max="4104" width="17.42578125" style="1" customWidth="1"/>
    <col min="4105" max="4105" width="4.28515625" style="1" customWidth="1"/>
    <col min="4106" max="4106" width="34.42578125" style="1" customWidth="1"/>
    <col min="4107" max="4107" width="14.85546875" style="1" customWidth="1"/>
    <col min="4108" max="4108" width="16.85546875" style="1" customWidth="1"/>
    <col min="4109" max="4109" width="14" style="1" customWidth="1"/>
    <col min="4110" max="4110" width="14.85546875" style="1" customWidth="1"/>
    <col min="4111" max="4111" width="18.7109375" style="1" customWidth="1"/>
    <col min="4112" max="4112" width="15.28515625" style="1" customWidth="1"/>
    <col min="4113" max="4113" width="19.7109375" style="1" bestFit="1" customWidth="1"/>
    <col min="4114" max="4114" width="9.140625" style="1"/>
    <col min="4115" max="4115" width="15" style="1" bestFit="1" customWidth="1"/>
    <col min="4116" max="4357" width="9.140625" style="1"/>
    <col min="4358" max="4358" width="5" style="1" customWidth="1"/>
    <col min="4359" max="4359" width="7.140625" style="1" customWidth="1"/>
    <col min="4360" max="4360" width="17.42578125" style="1" customWidth="1"/>
    <col min="4361" max="4361" width="4.28515625" style="1" customWidth="1"/>
    <col min="4362" max="4362" width="34.42578125" style="1" customWidth="1"/>
    <col min="4363" max="4363" width="14.85546875" style="1" customWidth="1"/>
    <col min="4364" max="4364" width="16.85546875" style="1" customWidth="1"/>
    <col min="4365" max="4365" width="14" style="1" customWidth="1"/>
    <col min="4366" max="4366" width="14.85546875" style="1" customWidth="1"/>
    <col min="4367" max="4367" width="18.7109375" style="1" customWidth="1"/>
    <col min="4368" max="4368" width="15.28515625" style="1" customWidth="1"/>
    <col min="4369" max="4369" width="19.7109375" style="1" bestFit="1" customWidth="1"/>
    <col min="4370" max="4370" width="9.140625" style="1"/>
    <col min="4371" max="4371" width="15" style="1" bestFit="1" customWidth="1"/>
    <col min="4372" max="4613" width="9.140625" style="1"/>
    <col min="4614" max="4614" width="5" style="1" customWidth="1"/>
    <col min="4615" max="4615" width="7.140625" style="1" customWidth="1"/>
    <col min="4616" max="4616" width="17.42578125" style="1" customWidth="1"/>
    <col min="4617" max="4617" width="4.28515625" style="1" customWidth="1"/>
    <col min="4618" max="4618" width="34.42578125" style="1" customWidth="1"/>
    <col min="4619" max="4619" width="14.85546875" style="1" customWidth="1"/>
    <col min="4620" max="4620" width="16.85546875" style="1" customWidth="1"/>
    <col min="4621" max="4621" width="14" style="1" customWidth="1"/>
    <col min="4622" max="4622" width="14.85546875" style="1" customWidth="1"/>
    <col min="4623" max="4623" width="18.7109375" style="1" customWidth="1"/>
    <col min="4624" max="4624" width="15.28515625" style="1" customWidth="1"/>
    <col min="4625" max="4625" width="19.7109375" style="1" bestFit="1" customWidth="1"/>
    <col min="4626" max="4626" width="9.140625" style="1"/>
    <col min="4627" max="4627" width="15" style="1" bestFit="1" customWidth="1"/>
    <col min="4628" max="4869" width="9.140625" style="1"/>
    <col min="4870" max="4870" width="5" style="1" customWidth="1"/>
    <col min="4871" max="4871" width="7.140625" style="1" customWidth="1"/>
    <col min="4872" max="4872" width="17.42578125" style="1" customWidth="1"/>
    <col min="4873" max="4873" width="4.28515625" style="1" customWidth="1"/>
    <col min="4874" max="4874" width="34.42578125" style="1" customWidth="1"/>
    <col min="4875" max="4875" width="14.85546875" style="1" customWidth="1"/>
    <col min="4876" max="4876" width="16.85546875" style="1" customWidth="1"/>
    <col min="4877" max="4877" width="14" style="1" customWidth="1"/>
    <col min="4878" max="4878" width="14.85546875" style="1" customWidth="1"/>
    <col min="4879" max="4879" width="18.7109375" style="1" customWidth="1"/>
    <col min="4880" max="4880" width="15.28515625" style="1" customWidth="1"/>
    <col min="4881" max="4881" width="19.7109375" style="1" bestFit="1" customWidth="1"/>
    <col min="4882" max="4882" width="9.140625" style="1"/>
    <col min="4883" max="4883" width="15" style="1" bestFit="1" customWidth="1"/>
    <col min="4884" max="5125" width="9.140625" style="1"/>
    <col min="5126" max="5126" width="5" style="1" customWidth="1"/>
    <col min="5127" max="5127" width="7.140625" style="1" customWidth="1"/>
    <col min="5128" max="5128" width="17.42578125" style="1" customWidth="1"/>
    <col min="5129" max="5129" width="4.28515625" style="1" customWidth="1"/>
    <col min="5130" max="5130" width="34.42578125" style="1" customWidth="1"/>
    <col min="5131" max="5131" width="14.85546875" style="1" customWidth="1"/>
    <col min="5132" max="5132" width="16.85546875" style="1" customWidth="1"/>
    <col min="5133" max="5133" width="14" style="1" customWidth="1"/>
    <col min="5134" max="5134" width="14.85546875" style="1" customWidth="1"/>
    <col min="5135" max="5135" width="18.7109375" style="1" customWidth="1"/>
    <col min="5136" max="5136" width="15.28515625" style="1" customWidth="1"/>
    <col min="5137" max="5137" width="19.7109375" style="1" bestFit="1" customWidth="1"/>
    <col min="5138" max="5138" width="9.140625" style="1"/>
    <col min="5139" max="5139" width="15" style="1" bestFit="1" customWidth="1"/>
    <col min="5140" max="5381" width="9.140625" style="1"/>
    <col min="5382" max="5382" width="5" style="1" customWidth="1"/>
    <col min="5383" max="5383" width="7.140625" style="1" customWidth="1"/>
    <col min="5384" max="5384" width="17.42578125" style="1" customWidth="1"/>
    <col min="5385" max="5385" width="4.28515625" style="1" customWidth="1"/>
    <col min="5386" max="5386" width="34.42578125" style="1" customWidth="1"/>
    <col min="5387" max="5387" width="14.85546875" style="1" customWidth="1"/>
    <col min="5388" max="5388" width="16.85546875" style="1" customWidth="1"/>
    <col min="5389" max="5389" width="14" style="1" customWidth="1"/>
    <col min="5390" max="5390" width="14.85546875" style="1" customWidth="1"/>
    <col min="5391" max="5391" width="18.7109375" style="1" customWidth="1"/>
    <col min="5392" max="5392" width="15.28515625" style="1" customWidth="1"/>
    <col min="5393" max="5393" width="19.7109375" style="1" bestFit="1" customWidth="1"/>
    <col min="5394" max="5394" width="9.140625" style="1"/>
    <col min="5395" max="5395" width="15" style="1" bestFit="1" customWidth="1"/>
    <col min="5396" max="5637" width="9.140625" style="1"/>
    <col min="5638" max="5638" width="5" style="1" customWidth="1"/>
    <col min="5639" max="5639" width="7.140625" style="1" customWidth="1"/>
    <col min="5640" max="5640" width="17.42578125" style="1" customWidth="1"/>
    <col min="5641" max="5641" width="4.28515625" style="1" customWidth="1"/>
    <col min="5642" max="5642" width="34.42578125" style="1" customWidth="1"/>
    <col min="5643" max="5643" width="14.85546875" style="1" customWidth="1"/>
    <col min="5644" max="5644" width="16.85546875" style="1" customWidth="1"/>
    <col min="5645" max="5645" width="14" style="1" customWidth="1"/>
    <col min="5646" max="5646" width="14.85546875" style="1" customWidth="1"/>
    <col min="5647" max="5647" width="18.7109375" style="1" customWidth="1"/>
    <col min="5648" max="5648" width="15.28515625" style="1" customWidth="1"/>
    <col min="5649" max="5649" width="19.7109375" style="1" bestFit="1" customWidth="1"/>
    <col min="5650" max="5650" width="9.140625" style="1"/>
    <col min="5651" max="5651" width="15" style="1" bestFit="1" customWidth="1"/>
    <col min="5652" max="5893" width="9.140625" style="1"/>
    <col min="5894" max="5894" width="5" style="1" customWidth="1"/>
    <col min="5895" max="5895" width="7.140625" style="1" customWidth="1"/>
    <col min="5896" max="5896" width="17.42578125" style="1" customWidth="1"/>
    <col min="5897" max="5897" width="4.28515625" style="1" customWidth="1"/>
    <col min="5898" max="5898" width="34.42578125" style="1" customWidth="1"/>
    <col min="5899" max="5899" width="14.85546875" style="1" customWidth="1"/>
    <col min="5900" max="5900" width="16.85546875" style="1" customWidth="1"/>
    <col min="5901" max="5901" width="14" style="1" customWidth="1"/>
    <col min="5902" max="5902" width="14.85546875" style="1" customWidth="1"/>
    <col min="5903" max="5903" width="18.7109375" style="1" customWidth="1"/>
    <col min="5904" max="5904" width="15.28515625" style="1" customWidth="1"/>
    <col min="5905" max="5905" width="19.7109375" style="1" bestFit="1" customWidth="1"/>
    <col min="5906" max="5906" width="9.140625" style="1"/>
    <col min="5907" max="5907" width="15" style="1" bestFit="1" customWidth="1"/>
    <col min="5908" max="6149" width="9.140625" style="1"/>
    <col min="6150" max="6150" width="5" style="1" customWidth="1"/>
    <col min="6151" max="6151" width="7.140625" style="1" customWidth="1"/>
    <col min="6152" max="6152" width="17.42578125" style="1" customWidth="1"/>
    <col min="6153" max="6153" width="4.28515625" style="1" customWidth="1"/>
    <col min="6154" max="6154" width="34.42578125" style="1" customWidth="1"/>
    <col min="6155" max="6155" width="14.85546875" style="1" customWidth="1"/>
    <col min="6156" max="6156" width="16.85546875" style="1" customWidth="1"/>
    <col min="6157" max="6157" width="14" style="1" customWidth="1"/>
    <col min="6158" max="6158" width="14.85546875" style="1" customWidth="1"/>
    <col min="6159" max="6159" width="18.7109375" style="1" customWidth="1"/>
    <col min="6160" max="6160" width="15.28515625" style="1" customWidth="1"/>
    <col min="6161" max="6161" width="19.7109375" style="1" bestFit="1" customWidth="1"/>
    <col min="6162" max="6162" width="9.140625" style="1"/>
    <col min="6163" max="6163" width="15" style="1" bestFit="1" customWidth="1"/>
    <col min="6164" max="6405" width="9.140625" style="1"/>
    <col min="6406" max="6406" width="5" style="1" customWidth="1"/>
    <col min="6407" max="6407" width="7.140625" style="1" customWidth="1"/>
    <col min="6408" max="6408" width="17.42578125" style="1" customWidth="1"/>
    <col min="6409" max="6409" width="4.28515625" style="1" customWidth="1"/>
    <col min="6410" max="6410" width="34.42578125" style="1" customWidth="1"/>
    <col min="6411" max="6411" width="14.85546875" style="1" customWidth="1"/>
    <col min="6412" max="6412" width="16.85546875" style="1" customWidth="1"/>
    <col min="6413" max="6413" width="14" style="1" customWidth="1"/>
    <col min="6414" max="6414" width="14.85546875" style="1" customWidth="1"/>
    <col min="6415" max="6415" width="18.7109375" style="1" customWidth="1"/>
    <col min="6416" max="6416" width="15.28515625" style="1" customWidth="1"/>
    <col min="6417" max="6417" width="19.7109375" style="1" bestFit="1" customWidth="1"/>
    <col min="6418" max="6418" width="9.140625" style="1"/>
    <col min="6419" max="6419" width="15" style="1" bestFit="1" customWidth="1"/>
    <col min="6420" max="6661" width="9.140625" style="1"/>
    <col min="6662" max="6662" width="5" style="1" customWidth="1"/>
    <col min="6663" max="6663" width="7.140625" style="1" customWidth="1"/>
    <col min="6664" max="6664" width="17.42578125" style="1" customWidth="1"/>
    <col min="6665" max="6665" width="4.28515625" style="1" customWidth="1"/>
    <col min="6666" max="6666" width="34.42578125" style="1" customWidth="1"/>
    <col min="6667" max="6667" width="14.85546875" style="1" customWidth="1"/>
    <col min="6668" max="6668" width="16.85546875" style="1" customWidth="1"/>
    <col min="6669" max="6669" width="14" style="1" customWidth="1"/>
    <col min="6670" max="6670" width="14.85546875" style="1" customWidth="1"/>
    <col min="6671" max="6671" width="18.7109375" style="1" customWidth="1"/>
    <col min="6672" max="6672" width="15.28515625" style="1" customWidth="1"/>
    <col min="6673" max="6673" width="19.7109375" style="1" bestFit="1" customWidth="1"/>
    <col min="6674" max="6674" width="9.140625" style="1"/>
    <col min="6675" max="6675" width="15" style="1" bestFit="1" customWidth="1"/>
    <col min="6676" max="6917" width="9.140625" style="1"/>
    <col min="6918" max="6918" width="5" style="1" customWidth="1"/>
    <col min="6919" max="6919" width="7.140625" style="1" customWidth="1"/>
    <col min="6920" max="6920" width="17.42578125" style="1" customWidth="1"/>
    <col min="6921" max="6921" width="4.28515625" style="1" customWidth="1"/>
    <col min="6922" max="6922" width="34.42578125" style="1" customWidth="1"/>
    <col min="6923" max="6923" width="14.85546875" style="1" customWidth="1"/>
    <col min="6924" max="6924" width="16.85546875" style="1" customWidth="1"/>
    <col min="6925" max="6925" width="14" style="1" customWidth="1"/>
    <col min="6926" max="6926" width="14.85546875" style="1" customWidth="1"/>
    <col min="6927" max="6927" width="18.7109375" style="1" customWidth="1"/>
    <col min="6928" max="6928" width="15.28515625" style="1" customWidth="1"/>
    <col min="6929" max="6929" width="19.7109375" style="1" bestFit="1" customWidth="1"/>
    <col min="6930" max="6930" width="9.140625" style="1"/>
    <col min="6931" max="6931" width="15" style="1" bestFit="1" customWidth="1"/>
    <col min="6932" max="7173" width="9.140625" style="1"/>
    <col min="7174" max="7174" width="5" style="1" customWidth="1"/>
    <col min="7175" max="7175" width="7.140625" style="1" customWidth="1"/>
    <col min="7176" max="7176" width="17.42578125" style="1" customWidth="1"/>
    <col min="7177" max="7177" width="4.28515625" style="1" customWidth="1"/>
    <col min="7178" max="7178" width="34.42578125" style="1" customWidth="1"/>
    <col min="7179" max="7179" width="14.85546875" style="1" customWidth="1"/>
    <col min="7180" max="7180" width="16.85546875" style="1" customWidth="1"/>
    <col min="7181" max="7181" width="14" style="1" customWidth="1"/>
    <col min="7182" max="7182" width="14.85546875" style="1" customWidth="1"/>
    <col min="7183" max="7183" width="18.7109375" style="1" customWidth="1"/>
    <col min="7184" max="7184" width="15.28515625" style="1" customWidth="1"/>
    <col min="7185" max="7185" width="19.7109375" style="1" bestFit="1" customWidth="1"/>
    <col min="7186" max="7186" width="9.140625" style="1"/>
    <col min="7187" max="7187" width="15" style="1" bestFit="1" customWidth="1"/>
    <col min="7188" max="7429" width="9.140625" style="1"/>
    <col min="7430" max="7430" width="5" style="1" customWidth="1"/>
    <col min="7431" max="7431" width="7.140625" style="1" customWidth="1"/>
    <col min="7432" max="7432" width="17.42578125" style="1" customWidth="1"/>
    <col min="7433" max="7433" width="4.28515625" style="1" customWidth="1"/>
    <col min="7434" max="7434" width="34.42578125" style="1" customWidth="1"/>
    <col min="7435" max="7435" width="14.85546875" style="1" customWidth="1"/>
    <col min="7436" max="7436" width="16.85546875" style="1" customWidth="1"/>
    <col min="7437" max="7437" width="14" style="1" customWidth="1"/>
    <col min="7438" max="7438" width="14.85546875" style="1" customWidth="1"/>
    <col min="7439" max="7439" width="18.7109375" style="1" customWidth="1"/>
    <col min="7440" max="7440" width="15.28515625" style="1" customWidth="1"/>
    <col min="7441" max="7441" width="19.7109375" style="1" bestFit="1" customWidth="1"/>
    <col min="7442" max="7442" width="9.140625" style="1"/>
    <col min="7443" max="7443" width="15" style="1" bestFit="1" customWidth="1"/>
    <col min="7444" max="7685" width="9.140625" style="1"/>
    <col min="7686" max="7686" width="5" style="1" customWidth="1"/>
    <col min="7687" max="7687" width="7.140625" style="1" customWidth="1"/>
    <col min="7688" max="7688" width="17.42578125" style="1" customWidth="1"/>
    <col min="7689" max="7689" width="4.28515625" style="1" customWidth="1"/>
    <col min="7690" max="7690" width="34.42578125" style="1" customWidth="1"/>
    <col min="7691" max="7691" width="14.85546875" style="1" customWidth="1"/>
    <col min="7692" max="7692" width="16.85546875" style="1" customWidth="1"/>
    <col min="7693" max="7693" width="14" style="1" customWidth="1"/>
    <col min="7694" max="7694" width="14.85546875" style="1" customWidth="1"/>
    <col min="7695" max="7695" width="18.7109375" style="1" customWidth="1"/>
    <col min="7696" max="7696" width="15.28515625" style="1" customWidth="1"/>
    <col min="7697" max="7697" width="19.7109375" style="1" bestFit="1" customWidth="1"/>
    <col min="7698" max="7698" width="9.140625" style="1"/>
    <col min="7699" max="7699" width="15" style="1" bestFit="1" customWidth="1"/>
    <col min="7700" max="7941" width="9.140625" style="1"/>
    <col min="7942" max="7942" width="5" style="1" customWidth="1"/>
    <col min="7943" max="7943" width="7.140625" style="1" customWidth="1"/>
    <col min="7944" max="7944" width="17.42578125" style="1" customWidth="1"/>
    <col min="7945" max="7945" width="4.28515625" style="1" customWidth="1"/>
    <col min="7946" max="7946" width="34.42578125" style="1" customWidth="1"/>
    <col min="7947" max="7947" width="14.85546875" style="1" customWidth="1"/>
    <col min="7948" max="7948" width="16.85546875" style="1" customWidth="1"/>
    <col min="7949" max="7949" width="14" style="1" customWidth="1"/>
    <col min="7950" max="7950" width="14.85546875" style="1" customWidth="1"/>
    <col min="7951" max="7951" width="18.7109375" style="1" customWidth="1"/>
    <col min="7952" max="7952" width="15.28515625" style="1" customWidth="1"/>
    <col min="7953" max="7953" width="19.7109375" style="1" bestFit="1" customWidth="1"/>
    <col min="7954" max="7954" width="9.140625" style="1"/>
    <col min="7955" max="7955" width="15" style="1" bestFit="1" customWidth="1"/>
    <col min="7956" max="8197" width="9.140625" style="1"/>
    <col min="8198" max="8198" width="5" style="1" customWidth="1"/>
    <col min="8199" max="8199" width="7.140625" style="1" customWidth="1"/>
    <col min="8200" max="8200" width="17.42578125" style="1" customWidth="1"/>
    <col min="8201" max="8201" width="4.28515625" style="1" customWidth="1"/>
    <col min="8202" max="8202" width="34.42578125" style="1" customWidth="1"/>
    <col min="8203" max="8203" width="14.85546875" style="1" customWidth="1"/>
    <col min="8204" max="8204" width="16.85546875" style="1" customWidth="1"/>
    <col min="8205" max="8205" width="14" style="1" customWidth="1"/>
    <col min="8206" max="8206" width="14.85546875" style="1" customWidth="1"/>
    <col min="8207" max="8207" width="18.7109375" style="1" customWidth="1"/>
    <col min="8208" max="8208" width="15.28515625" style="1" customWidth="1"/>
    <col min="8209" max="8209" width="19.7109375" style="1" bestFit="1" customWidth="1"/>
    <col min="8210" max="8210" width="9.140625" style="1"/>
    <col min="8211" max="8211" width="15" style="1" bestFit="1" customWidth="1"/>
    <col min="8212" max="8453" width="9.140625" style="1"/>
    <col min="8454" max="8454" width="5" style="1" customWidth="1"/>
    <col min="8455" max="8455" width="7.140625" style="1" customWidth="1"/>
    <col min="8456" max="8456" width="17.42578125" style="1" customWidth="1"/>
    <col min="8457" max="8457" width="4.28515625" style="1" customWidth="1"/>
    <col min="8458" max="8458" width="34.42578125" style="1" customWidth="1"/>
    <col min="8459" max="8459" width="14.85546875" style="1" customWidth="1"/>
    <col min="8460" max="8460" width="16.85546875" style="1" customWidth="1"/>
    <col min="8461" max="8461" width="14" style="1" customWidth="1"/>
    <col min="8462" max="8462" width="14.85546875" style="1" customWidth="1"/>
    <col min="8463" max="8463" width="18.7109375" style="1" customWidth="1"/>
    <col min="8464" max="8464" width="15.28515625" style="1" customWidth="1"/>
    <col min="8465" max="8465" width="19.7109375" style="1" bestFit="1" customWidth="1"/>
    <col min="8466" max="8466" width="9.140625" style="1"/>
    <col min="8467" max="8467" width="15" style="1" bestFit="1" customWidth="1"/>
    <col min="8468" max="8709" width="9.140625" style="1"/>
    <col min="8710" max="8710" width="5" style="1" customWidth="1"/>
    <col min="8711" max="8711" width="7.140625" style="1" customWidth="1"/>
    <col min="8712" max="8712" width="17.42578125" style="1" customWidth="1"/>
    <col min="8713" max="8713" width="4.28515625" style="1" customWidth="1"/>
    <col min="8714" max="8714" width="34.42578125" style="1" customWidth="1"/>
    <col min="8715" max="8715" width="14.85546875" style="1" customWidth="1"/>
    <col min="8716" max="8716" width="16.85546875" style="1" customWidth="1"/>
    <col min="8717" max="8717" width="14" style="1" customWidth="1"/>
    <col min="8718" max="8718" width="14.85546875" style="1" customWidth="1"/>
    <col min="8719" max="8719" width="18.7109375" style="1" customWidth="1"/>
    <col min="8720" max="8720" width="15.28515625" style="1" customWidth="1"/>
    <col min="8721" max="8721" width="19.7109375" style="1" bestFit="1" customWidth="1"/>
    <col min="8722" max="8722" width="9.140625" style="1"/>
    <col min="8723" max="8723" width="15" style="1" bestFit="1" customWidth="1"/>
    <col min="8724" max="8965" width="9.140625" style="1"/>
    <col min="8966" max="8966" width="5" style="1" customWidth="1"/>
    <col min="8967" max="8967" width="7.140625" style="1" customWidth="1"/>
    <col min="8968" max="8968" width="17.42578125" style="1" customWidth="1"/>
    <col min="8969" max="8969" width="4.28515625" style="1" customWidth="1"/>
    <col min="8970" max="8970" width="34.42578125" style="1" customWidth="1"/>
    <col min="8971" max="8971" width="14.85546875" style="1" customWidth="1"/>
    <col min="8972" max="8972" width="16.85546875" style="1" customWidth="1"/>
    <col min="8973" max="8973" width="14" style="1" customWidth="1"/>
    <col min="8974" max="8974" width="14.85546875" style="1" customWidth="1"/>
    <col min="8975" max="8975" width="18.7109375" style="1" customWidth="1"/>
    <col min="8976" max="8976" width="15.28515625" style="1" customWidth="1"/>
    <col min="8977" max="8977" width="19.7109375" style="1" bestFit="1" customWidth="1"/>
    <col min="8978" max="8978" width="9.140625" style="1"/>
    <col min="8979" max="8979" width="15" style="1" bestFit="1" customWidth="1"/>
    <col min="8980" max="9221" width="9.140625" style="1"/>
    <col min="9222" max="9222" width="5" style="1" customWidth="1"/>
    <col min="9223" max="9223" width="7.140625" style="1" customWidth="1"/>
    <col min="9224" max="9224" width="17.42578125" style="1" customWidth="1"/>
    <col min="9225" max="9225" width="4.28515625" style="1" customWidth="1"/>
    <col min="9226" max="9226" width="34.42578125" style="1" customWidth="1"/>
    <col min="9227" max="9227" width="14.85546875" style="1" customWidth="1"/>
    <col min="9228" max="9228" width="16.85546875" style="1" customWidth="1"/>
    <col min="9229" max="9229" width="14" style="1" customWidth="1"/>
    <col min="9230" max="9230" width="14.85546875" style="1" customWidth="1"/>
    <col min="9231" max="9231" width="18.7109375" style="1" customWidth="1"/>
    <col min="9232" max="9232" width="15.28515625" style="1" customWidth="1"/>
    <col min="9233" max="9233" width="19.7109375" style="1" bestFit="1" customWidth="1"/>
    <col min="9234" max="9234" width="9.140625" style="1"/>
    <col min="9235" max="9235" width="15" style="1" bestFit="1" customWidth="1"/>
    <col min="9236" max="9477" width="9.140625" style="1"/>
    <col min="9478" max="9478" width="5" style="1" customWidth="1"/>
    <col min="9479" max="9479" width="7.140625" style="1" customWidth="1"/>
    <col min="9480" max="9480" width="17.42578125" style="1" customWidth="1"/>
    <col min="9481" max="9481" width="4.28515625" style="1" customWidth="1"/>
    <col min="9482" max="9482" width="34.42578125" style="1" customWidth="1"/>
    <col min="9483" max="9483" width="14.85546875" style="1" customWidth="1"/>
    <col min="9484" max="9484" width="16.85546875" style="1" customWidth="1"/>
    <col min="9485" max="9485" width="14" style="1" customWidth="1"/>
    <col min="9486" max="9486" width="14.85546875" style="1" customWidth="1"/>
    <col min="9487" max="9487" width="18.7109375" style="1" customWidth="1"/>
    <col min="9488" max="9488" width="15.28515625" style="1" customWidth="1"/>
    <col min="9489" max="9489" width="19.7109375" style="1" bestFit="1" customWidth="1"/>
    <col min="9490" max="9490" width="9.140625" style="1"/>
    <col min="9491" max="9491" width="15" style="1" bestFit="1" customWidth="1"/>
    <col min="9492" max="9733" width="9.140625" style="1"/>
    <col min="9734" max="9734" width="5" style="1" customWidth="1"/>
    <col min="9735" max="9735" width="7.140625" style="1" customWidth="1"/>
    <col min="9736" max="9736" width="17.42578125" style="1" customWidth="1"/>
    <col min="9737" max="9737" width="4.28515625" style="1" customWidth="1"/>
    <col min="9738" max="9738" width="34.42578125" style="1" customWidth="1"/>
    <col min="9739" max="9739" width="14.85546875" style="1" customWidth="1"/>
    <col min="9740" max="9740" width="16.85546875" style="1" customWidth="1"/>
    <col min="9741" max="9741" width="14" style="1" customWidth="1"/>
    <col min="9742" max="9742" width="14.85546875" style="1" customWidth="1"/>
    <col min="9743" max="9743" width="18.7109375" style="1" customWidth="1"/>
    <col min="9744" max="9744" width="15.28515625" style="1" customWidth="1"/>
    <col min="9745" max="9745" width="19.7109375" style="1" bestFit="1" customWidth="1"/>
    <col min="9746" max="9746" width="9.140625" style="1"/>
    <col min="9747" max="9747" width="15" style="1" bestFit="1" customWidth="1"/>
    <col min="9748" max="9989" width="9.140625" style="1"/>
    <col min="9990" max="9990" width="5" style="1" customWidth="1"/>
    <col min="9991" max="9991" width="7.140625" style="1" customWidth="1"/>
    <col min="9992" max="9992" width="17.42578125" style="1" customWidth="1"/>
    <col min="9993" max="9993" width="4.28515625" style="1" customWidth="1"/>
    <col min="9994" max="9994" width="34.42578125" style="1" customWidth="1"/>
    <col min="9995" max="9995" width="14.85546875" style="1" customWidth="1"/>
    <col min="9996" max="9996" width="16.85546875" style="1" customWidth="1"/>
    <col min="9997" max="9997" width="14" style="1" customWidth="1"/>
    <col min="9998" max="9998" width="14.85546875" style="1" customWidth="1"/>
    <col min="9999" max="9999" width="18.7109375" style="1" customWidth="1"/>
    <col min="10000" max="10000" width="15.28515625" style="1" customWidth="1"/>
    <col min="10001" max="10001" width="19.7109375" style="1" bestFit="1" customWidth="1"/>
    <col min="10002" max="10002" width="9.140625" style="1"/>
    <col min="10003" max="10003" width="15" style="1" bestFit="1" customWidth="1"/>
    <col min="10004" max="10245" width="9.140625" style="1"/>
    <col min="10246" max="10246" width="5" style="1" customWidth="1"/>
    <col min="10247" max="10247" width="7.140625" style="1" customWidth="1"/>
    <col min="10248" max="10248" width="17.42578125" style="1" customWidth="1"/>
    <col min="10249" max="10249" width="4.28515625" style="1" customWidth="1"/>
    <col min="10250" max="10250" width="34.42578125" style="1" customWidth="1"/>
    <col min="10251" max="10251" width="14.85546875" style="1" customWidth="1"/>
    <col min="10252" max="10252" width="16.85546875" style="1" customWidth="1"/>
    <col min="10253" max="10253" width="14" style="1" customWidth="1"/>
    <col min="10254" max="10254" width="14.85546875" style="1" customWidth="1"/>
    <col min="10255" max="10255" width="18.7109375" style="1" customWidth="1"/>
    <col min="10256" max="10256" width="15.28515625" style="1" customWidth="1"/>
    <col min="10257" max="10257" width="19.7109375" style="1" bestFit="1" customWidth="1"/>
    <col min="10258" max="10258" width="9.140625" style="1"/>
    <col min="10259" max="10259" width="15" style="1" bestFit="1" customWidth="1"/>
    <col min="10260" max="10501" width="9.140625" style="1"/>
    <col min="10502" max="10502" width="5" style="1" customWidth="1"/>
    <col min="10503" max="10503" width="7.140625" style="1" customWidth="1"/>
    <col min="10504" max="10504" width="17.42578125" style="1" customWidth="1"/>
    <col min="10505" max="10505" width="4.28515625" style="1" customWidth="1"/>
    <col min="10506" max="10506" width="34.42578125" style="1" customWidth="1"/>
    <col min="10507" max="10507" width="14.85546875" style="1" customWidth="1"/>
    <col min="10508" max="10508" width="16.85546875" style="1" customWidth="1"/>
    <col min="10509" max="10509" width="14" style="1" customWidth="1"/>
    <col min="10510" max="10510" width="14.85546875" style="1" customWidth="1"/>
    <col min="10511" max="10511" width="18.7109375" style="1" customWidth="1"/>
    <col min="10512" max="10512" width="15.28515625" style="1" customWidth="1"/>
    <col min="10513" max="10513" width="19.7109375" style="1" bestFit="1" customWidth="1"/>
    <col min="10514" max="10514" width="9.140625" style="1"/>
    <col min="10515" max="10515" width="15" style="1" bestFit="1" customWidth="1"/>
    <col min="10516" max="10757" width="9.140625" style="1"/>
    <col min="10758" max="10758" width="5" style="1" customWidth="1"/>
    <col min="10759" max="10759" width="7.140625" style="1" customWidth="1"/>
    <col min="10760" max="10760" width="17.42578125" style="1" customWidth="1"/>
    <col min="10761" max="10761" width="4.28515625" style="1" customWidth="1"/>
    <col min="10762" max="10762" width="34.42578125" style="1" customWidth="1"/>
    <col min="10763" max="10763" width="14.85546875" style="1" customWidth="1"/>
    <col min="10764" max="10764" width="16.85546875" style="1" customWidth="1"/>
    <col min="10765" max="10765" width="14" style="1" customWidth="1"/>
    <col min="10766" max="10766" width="14.85546875" style="1" customWidth="1"/>
    <col min="10767" max="10767" width="18.7109375" style="1" customWidth="1"/>
    <col min="10768" max="10768" width="15.28515625" style="1" customWidth="1"/>
    <col min="10769" max="10769" width="19.7109375" style="1" bestFit="1" customWidth="1"/>
    <col min="10770" max="10770" width="9.140625" style="1"/>
    <col min="10771" max="10771" width="15" style="1" bestFit="1" customWidth="1"/>
    <col min="10772" max="11013" width="9.140625" style="1"/>
    <col min="11014" max="11014" width="5" style="1" customWidth="1"/>
    <col min="11015" max="11015" width="7.140625" style="1" customWidth="1"/>
    <col min="11016" max="11016" width="17.42578125" style="1" customWidth="1"/>
    <col min="11017" max="11017" width="4.28515625" style="1" customWidth="1"/>
    <col min="11018" max="11018" width="34.42578125" style="1" customWidth="1"/>
    <col min="11019" max="11019" width="14.85546875" style="1" customWidth="1"/>
    <col min="11020" max="11020" width="16.85546875" style="1" customWidth="1"/>
    <col min="11021" max="11021" width="14" style="1" customWidth="1"/>
    <col min="11022" max="11022" width="14.85546875" style="1" customWidth="1"/>
    <col min="11023" max="11023" width="18.7109375" style="1" customWidth="1"/>
    <col min="11024" max="11024" width="15.28515625" style="1" customWidth="1"/>
    <col min="11025" max="11025" width="19.7109375" style="1" bestFit="1" customWidth="1"/>
    <col min="11026" max="11026" width="9.140625" style="1"/>
    <col min="11027" max="11027" width="15" style="1" bestFit="1" customWidth="1"/>
    <col min="11028" max="11269" width="9.140625" style="1"/>
    <col min="11270" max="11270" width="5" style="1" customWidth="1"/>
    <col min="11271" max="11271" width="7.140625" style="1" customWidth="1"/>
    <col min="11272" max="11272" width="17.42578125" style="1" customWidth="1"/>
    <col min="11273" max="11273" width="4.28515625" style="1" customWidth="1"/>
    <col min="11274" max="11274" width="34.42578125" style="1" customWidth="1"/>
    <col min="11275" max="11275" width="14.85546875" style="1" customWidth="1"/>
    <col min="11276" max="11276" width="16.85546875" style="1" customWidth="1"/>
    <col min="11277" max="11277" width="14" style="1" customWidth="1"/>
    <col min="11278" max="11278" width="14.85546875" style="1" customWidth="1"/>
    <col min="11279" max="11279" width="18.7109375" style="1" customWidth="1"/>
    <col min="11280" max="11280" width="15.28515625" style="1" customWidth="1"/>
    <col min="11281" max="11281" width="19.7109375" style="1" bestFit="1" customWidth="1"/>
    <col min="11282" max="11282" width="9.140625" style="1"/>
    <col min="11283" max="11283" width="15" style="1" bestFit="1" customWidth="1"/>
    <col min="11284" max="11525" width="9.140625" style="1"/>
    <col min="11526" max="11526" width="5" style="1" customWidth="1"/>
    <col min="11527" max="11527" width="7.140625" style="1" customWidth="1"/>
    <col min="11528" max="11528" width="17.42578125" style="1" customWidth="1"/>
    <col min="11529" max="11529" width="4.28515625" style="1" customWidth="1"/>
    <col min="11530" max="11530" width="34.42578125" style="1" customWidth="1"/>
    <col min="11531" max="11531" width="14.85546875" style="1" customWidth="1"/>
    <col min="11532" max="11532" width="16.85546875" style="1" customWidth="1"/>
    <col min="11533" max="11533" width="14" style="1" customWidth="1"/>
    <col min="11534" max="11534" width="14.85546875" style="1" customWidth="1"/>
    <col min="11535" max="11535" width="18.7109375" style="1" customWidth="1"/>
    <col min="11536" max="11536" width="15.28515625" style="1" customWidth="1"/>
    <col min="11537" max="11537" width="19.7109375" style="1" bestFit="1" customWidth="1"/>
    <col min="11538" max="11538" width="9.140625" style="1"/>
    <col min="11539" max="11539" width="15" style="1" bestFit="1" customWidth="1"/>
    <col min="11540" max="11781" width="9.140625" style="1"/>
    <col min="11782" max="11782" width="5" style="1" customWidth="1"/>
    <col min="11783" max="11783" width="7.140625" style="1" customWidth="1"/>
    <col min="11784" max="11784" width="17.42578125" style="1" customWidth="1"/>
    <col min="11785" max="11785" width="4.28515625" style="1" customWidth="1"/>
    <col min="11786" max="11786" width="34.42578125" style="1" customWidth="1"/>
    <col min="11787" max="11787" width="14.85546875" style="1" customWidth="1"/>
    <col min="11788" max="11788" width="16.85546875" style="1" customWidth="1"/>
    <col min="11789" max="11789" width="14" style="1" customWidth="1"/>
    <col min="11790" max="11790" width="14.85546875" style="1" customWidth="1"/>
    <col min="11791" max="11791" width="18.7109375" style="1" customWidth="1"/>
    <col min="11792" max="11792" width="15.28515625" style="1" customWidth="1"/>
    <col min="11793" max="11793" width="19.7109375" style="1" bestFit="1" customWidth="1"/>
    <col min="11794" max="11794" width="9.140625" style="1"/>
    <col min="11795" max="11795" width="15" style="1" bestFit="1" customWidth="1"/>
    <col min="11796" max="12037" width="9.140625" style="1"/>
    <col min="12038" max="12038" width="5" style="1" customWidth="1"/>
    <col min="12039" max="12039" width="7.140625" style="1" customWidth="1"/>
    <col min="12040" max="12040" width="17.42578125" style="1" customWidth="1"/>
    <col min="12041" max="12041" width="4.28515625" style="1" customWidth="1"/>
    <col min="12042" max="12042" width="34.42578125" style="1" customWidth="1"/>
    <col min="12043" max="12043" width="14.85546875" style="1" customWidth="1"/>
    <col min="12044" max="12044" width="16.85546875" style="1" customWidth="1"/>
    <col min="12045" max="12045" width="14" style="1" customWidth="1"/>
    <col min="12046" max="12046" width="14.85546875" style="1" customWidth="1"/>
    <col min="12047" max="12047" width="18.7109375" style="1" customWidth="1"/>
    <col min="12048" max="12048" width="15.28515625" style="1" customWidth="1"/>
    <col min="12049" max="12049" width="19.7109375" style="1" bestFit="1" customWidth="1"/>
    <col min="12050" max="12050" width="9.140625" style="1"/>
    <col min="12051" max="12051" width="15" style="1" bestFit="1" customWidth="1"/>
    <col min="12052" max="12293" width="9.140625" style="1"/>
    <col min="12294" max="12294" width="5" style="1" customWidth="1"/>
    <col min="12295" max="12295" width="7.140625" style="1" customWidth="1"/>
    <col min="12296" max="12296" width="17.42578125" style="1" customWidth="1"/>
    <col min="12297" max="12297" width="4.28515625" style="1" customWidth="1"/>
    <col min="12298" max="12298" width="34.42578125" style="1" customWidth="1"/>
    <col min="12299" max="12299" width="14.85546875" style="1" customWidth="1"/>
    <col min="12300" max="12300" width="16.85546875" style="1" customWidth="1"/>
    <col min="12301" max="12301" width="14" style="1" customWidth="1"/>
    <col min="12302" max="12302" width="14.85546875" style="1" customWidth="1"/>
    <col min="12303" max="12303" width="18.7109375" style="1" customWidth="1"/>
    <col min="12304" max="12304" width="15.28515625" style="1" customWidth="1"/>
    <col min="12305" max="12305" width="19.7109375" style="1" bestFit="1" customWidth="1"/>
    <col min="12306" max="12306" width="9.140625" style="1"/>
    <col min="12307" max="12307" width="15" style="1" bestFit="1" customWidth="1"/>
    <col min="12308" max="12549" width="9.140625" style="1"/>
    <col min="12550" max="12550" width="5" style="1" customWidth="1"/>
    <col min="12551" max="12551" width="7.140625" style="1" customWidth="1"/>
    <col min="12552" max="12552" width="17.42578125" style="1" customWidth="1"/>
    <col min="12553" max="12553" width="4.28515625" style="1" customWidth="1"/>
    <col min="12554" max="12554" width="34.42578125" style="1" customWidth="1"/>
    <col min="12555" max="12555" width="14.85546875" style="1" customWidth="1"/>
    <col min="12556" max="12556" width="16.85546875" style="1" customWidth="1"/>
    <col min="12557" max="12557" width="14" style="1" customWidth="1"/>
    <col min="12558" max="12558" width="14.85546875" style="1" customWidth="1"/>
    <col min="12559" max="12559" width="18.7109375" style="1" customWidth="1"/>
    <col min="12560" max="12560" width="15.28515625" style="1" customWidth="1"/>
    <col min="12561" max="12561" width="19.7109375" style="1" bestFit="1" customWidth="1"/>
    <col min="12562" max="12562" width="9.140625" style="1"/>
    <col min="12563" max="12563" width="15" style="1" bestFit="1" customWidth="1"/>
    <col min="12564" max="12805" width="9.140625" style="1"/>
    <col min="12806" max="12806" width="5" style="1" customWidth="1"/>
    <col min="12807" max="12807" width="7.140625" style="1" customWidth="1"/>
    <col min="12808" max="12808" width="17.42578125" style="1" customWidth="1"/>
    <col min="12809" max="12809" width="4.28515625" style="1" customWidth="1"/>
    <col min="12810" max="12810" width="34.42578125" style="1" customWidth="1"/>
    <col min="12811" max="12811" width="14.85546875" style="1" customWidth="1"/>
    <col min="12812" max="12812" width="16.85546875" style="1" customWidth="1"/>
    <col min="12813" max="12813" width="14" style="1" customWidth="1"/>
    <col min="12814" max="12814" width="14.85546875" style="1" customWidth="1"/>
    <col min="12815" max="12815" width="18.7109375" style="1" customWidth="1"/>
    <col min="12816" max="12816" width="15.28515625" style="1" customWidth="1"/>
    <col min="12817" max="12817" width="19.7109375" style="1" bestFit="1" customWidth="1"/>
    <col min="12818" max="12818" width="9.140625" style="1"/>
    <col min="12819" max="12819" width="15" style="1" bestFit="1" customWidth="1"/>
    <col min="12820" max="13061" width="9.140625" style="1"/>
    <col min="13062" max="13062" width="5" style="1" customWidth="1"/>
    <col min="13063" max="13063" width="7.140625" style="1" customWidth="1"/>
    <col min="13064" max="13064" width="17.42578125" style="1" customWidth="1"/>
    <col min="13065" max="13065" width="4.28515625" style="1" customWidth="1"/>
    <col min="13066" max="13066" width="34.42578125" style="1" customWidth="1"/>
    <col min="13067" max="13067" width="14.85546875" style="1" customWidth="1"/>
    <col min="13068" max="13068" width="16.85546875" style="1" customWidth="1"/>
    <col min="13069" max="13069" width="14" style="1" customWidth="1"/>
    <col min="13070" max="13070" width="14.85546875" style="1" customWidth="1"/>
    <col min="13071" max="13071" width="18.7109375" style="1" customWidth="1"/>
    <col min="13072" max="13072" width="15.28515625" style="1" customWidth="1"/>
    <col min="13073" max="13073" width="19.7109375" style="1" bestFit="1" customWidth="1"/>
    <col min="13074" max="13074" width="9.140625" style="1"/>
    <col min="13075" max="13075" width="15" style="1" bestFit="1" customWidth="1"/>
    <col min="13076" max="13317" width="9.140625" style="1"/>
    <col min="13318" max="13318" width="5" style="1" customWidth="1"/>
    <col min="13319" max="13319" width="7.140625" style="1" customWidth="1"/>
    <col min="13320" max="13320" width="17.42578125" style="1" customWidth="1"/>
    <col min="13321" max="13321" width="4.28515625" style="1" customWidth="1"/>
    <col min="13322" max="13322" width="34.42578125" style="1" customWidth="1"/>
    <col min="13323" max="13323" width="14.85546875" style="1" customWidth="1"/>
    <col min="13324" max="13324" width="16.85546875" style="1" customWidth="1"/>
    <col min="13325" max="13325" width="14" style="1" customWidth="1"/>
    <col min="13326" max="13326" width="14.85546875" style="1" customWidth="1"/>
    <col min="13327" max="13327" width="18.7109375" style="1" customWidth="1"/>
    <col min="13328" max="13328" width="15.28515625" style="1" customWidth="1"/>
    <col min="13329" max="13329" width="19.7109375" style="1" bestFit="1" customWidth="1"/>
    <col min="13330" max="13330" width="9.140625" style="1"/>
    <col min="13331" max="13331" width="15" style="1" bestFit="1" customWidth="1"/>
    <col min="13332" max="13573" width="9.140625" style="1"/>
    <col min="13574" max="13574" width="5" style="1" customWidth="1"/>
    <col min="13575" max="13575" width="7.140625" style="1" customWidth="1"/>
    <col min="13576" max="13576" width="17.42578125" style="1" customWidth="1"/>
    <col min="13577" max="13577" width="4.28515625" style="1" customWidth="1"/>
    <col min="13578" max="13578" width="34.42578125" style="1" customWidth="1"/>
    <col min="13579" max="13579" width="14.85546875" style="1" customWidth="1"/>
    <col min="13580" max="13580" width="16.85546875" style="1" customWidth="1"/>
    <col min="13581" max="13581" width="14" style="1" customWidth="1"/>
    <col min="13582" max="13582" width="14.85546875" style="1" customWidth="1"/>
    <col min="13583" max="13583" width="18.7109375" style="1" customWidth="1"/>
    <col min="13584" max="13584" width="15.28515625" style="1" customWidth="1"/>
    <col min="13585" max="13585" width="19.7109375" style="1" bestFit="1" customWidth="1"/>
    <col min="13586" max="13586" width="9.140625" style="1"/>
    <col min="13587" max="13587" width="15" style="1" bestFit="1" customWidth="1"/>
    <col min="13588" max="13829" width="9.140625" style="1"/>
    <col min="13830" max="13830" width="5" style="1" customWidth="1"/>
    <col min="13831" max="13831" width="7.140625" style="1" customWidth="1"/>
    <col min="13832" max="13832" width="17.42578125" style="1" customWidth="1"/>
    <col min="13833" max="13833" width="4.28515625" style="1" customWidth="1"/>
    <col min="13834" max="13834" width="34.42578125" style="1" customWidth="1"/>
    <col min="13835" max="13835" width="14.85546875" style="1" customWidth="1"/>
    <col min="13836" max="13836" width="16.85546875" style="1" customWidth="1"/>
    <col min="13837" max="13837" width="14" style="1" customWidth="1"/>
    <col min="13838" max="13838" width="14.85546875" style="1" customWidth="1"/>
    <col min="13839" max="13839" width="18.7109375" style="1" customWidth="1"/>
    <col min="13840" max="13840" width="15.28515625" style="1" customWidth="1"/>
    <col min="13841" max="13841" width="19.7109375" style="1" bestFit="1" customWidth="1"/>
    <col min="13842" max="13842" width="9.140625" style="1"/>
    <col min="13843" max="13843" width="15" style="1" bestFit="1" customWidth="1"/>
    <col min="13844" max="14085" width="9.140625" style="1"/>
    <col min="14086" max="14086" width="5" style="1" customWidth="1"/>
    <col min="14087" max="14087" width="7.140625" style="1" customWidth="1"/>
    <col min="14088" max="14088" width="17.42578125" style="1" customWidth="1"/>
    <col min="14089" max="14089" width="4.28515625" style="1" customWidth="1"/>
    <col min="14090" max="14090" width="34.42578125" style="1" customWidth="1"/>
    <col min="14091" max="14091" width="14.85546875" style="1" customWidth="1"/>
    <col min="14092" max="14092" width="16.85546875" style="1" customWidth="1"/>
    <col min="14093" max="14093" width="14" style="1" customWidth="1"/>
    <col min="14094" max="14094" width="14.85546875" style="1" customWidth="1"/>
    <col min="14095" max="14095" width="18.7109375" style="1" customWidth="1"/>
    <col min="14096" max="14096" width="15.28515625" style="1" customWidth="1"/>
    <col min="14097" max="14097" width="19.7109375" style="1" bestFit="1" customWidth="1"/>
    <col min="14098" max="14098" width="9.140625" style="1"/>
    <col min="14099" max="14099" width="15" style="1" bestFit="1" customWidth="1"/>
    <col min="14100" max="14341" width="9.140625" style="1"/>
    <col min="14342" max="14342" width="5" style="1" customWidth="1"/>
    <col min="14343" max="14343" width="7.140625" style="1" customWidth="1"/>
    <col min="14344" max="14344" width="17.42578125" style="1" customWidth="1"/>
    <col min="14345" max="14345" width="4.28515625" style="1" customWidth="1"/>
    <col min="14346" max="14346" width="34.42578125" style="1" customWidth="1"/>
    <col min="14347" max="14347" width="14.85546875" style="1" customWidth="1"/>
    <col min="14348" max="14348" width="16.85546875" style="1" customWidth="1"/>
    <col min="14349" max="14349" width="14" style="1" customWidth="1"/>
    <col min="14350" max="14350" width="14.85546875" style="1" customWidth="1"/>
    <col min="14351" max="14351" width="18.7109375" style="1" customWidth="1"/>
    <col min="14352" max="14352" width="15.28515625" style="1" customWidth="1"/>
    <col min="14353" max="14353" width="19.7109375" style="1" bestFit="1" customWidth="1"/>
    <col min="14354" max="14354" width="9.140625" style="1"/>
    <col min="14355" max="14355" width="15" style="1" bestFit="1" customWidth="1"/>
    <col min="14356" max="14597" width="9.140625" style="1"/>
    <col min="14598" max="14598" width="5" style="1" customWidth="1"/>
    <col min="14599" max="14599" width="7.140625" style="1" customWidth="1"/>
    <col min="14600" max="14600" width="17.42578125" style="1" customWidth="1"/>
    <col min="14601" max="14601" width="4.28515625" style="1" customWidth="1"/>
    <col min="14602" max="14602" width="34.42578125" style="1" customWidth="1"/>
    <col min="14603" max="14603" width="14.85546875" style="1" customWidth="1"/>
    <col min="14604" max="14604" width="16.85546875" style="1" customWidth="1"/>
    <col min="14605" max="14605" width="14" style="1" customWidth="1"/>
    <col min="14606" max="14606" width="14.85546875" style="1" customWidth="1"/>
    <col min="14607" max="14607" width="18.7109375" style="1" customWidth="1"/>
    <col min="14608" max="14608" width="15.28515625" style="1" customWidth="1"/>
    <col min="14609" max="14609" width="19.7109375" style="1" bestFit="1" customWidth="1"/>
    <col min="14610" max="14610" width="9.140625" style="1"/>
    <col min="14611" max="14611" width="15" style="1" bestFit="1" customWidth="1"/>
    <col min="14612" max="14853" width="9.140625" style="1"/>
    <col min="14854" max="14854" width="5" style="1" customWidth="1"/>
    <col min="14855" max="14855" width="7.140625" style="1" customWidth="1"/>
    <col min="14856" max="14856" width="17.42578125" style="1" customWidth="1"/>
    <col min="14857" max="14857" width="4.28515625" style="1" customWidth="1"/>
    <col min="14858" max="14858" width="34.42578125" style="1" customWidth="1"/>
    <col min="14859" max="14859" width="14.85546875" style="1" customWidth="1"/>
    <col min="14860" max="14860" width="16.85546875" style="1" customWidth="1"/>
    <col min="14861" max="14861" width="14" style="1" customWidth="1"/>
    <col min="14862" max="14862" width="14.85546875" style="1" customWidth="1"/>
    <col min="14863" max="14863" width="18.7109375" style="1" customWidth="1"/>
    <col min="14864" max="14864" width="15.28515625" style="1" customWidth="1"/>
    <col min="14865" max="14865" width="19.7109375" style="1" bestFit="1" customWidth="1"/>
    <col min="14866" max="14866" width="9.140625" style="1"/>
    <col min="14867" max="14867" width="15" style="1" bestFit="1" customWidth="1"/>
    <col min="14868" max="15109" width="9.140625" style="1"/>
    <col min="15110" max="15110" width="5" style="1" customWidth="1"/>
    <col min="15111" max="15111" width="7.140625" style="1" customWidth="1"/>
    <col min="15112" max="15112" width="17.42578125" style="1" customWidth="1"/>
    <col min="15113" max="15113" width="4.28515625" style="1" customWidth="1"/>
    <col min="15114" max="15114" width="34.42578125" style="1" customWidth="1"/>
    <col min="15115" max="15115" width="14.85546875" style="1" customWidth="1"/>
    <col min="15116" max="15116" width="16.85546875" style="1" customWidth="1"/>
    <col min="15117" max="15117" width="14" style="1" customWidth="1"/>
    <col min="15118" max="15118" width="14.85546875" style="1" customWidth="1"/>
    <col min="15119" max="15119" width="18.7109375" style="1" customWidth="1"/>
    <col min="15120" max="15120" width="15.28515625" style="1" customWidth="1"/>
    <col min="15121" max="15121" width="19.7109375" style="1" bestFit="1" customWidth="1"/>
    <col min="15122" max="15122" width="9.140625" style="1"/>
    <col min="15123" max="15123" width="15" style="1" bestFit="1" customWidth="1"/>
    <col min="15124" max="15365" width="9.140625" style="1"/>
    <col min="15366" max="15366" width="5" style="1" customWidth="1"/>
    <col min="15367" max="15367" width="7.140625" style="1" customWidth="1"/>
    <col min="15368" max="15368" width="17.42578125" style="1" customWidth="1"/>
    <col min="15369" max="15369" width="4.28515625" style="1" customWidth="1"/>
    <col min="15370" max="15370" width="34.42578125" style="1" customWidth="1"/>
    <col min="15371" max="15371" width="14.85546875" style="1" customWidth="1"/>
    <col min="15372" max="15372" width="16.85546875" style="1" customWidth="1"/>
    <col min="15373" max="15373" width="14" style="1" customWidth="1"/>
    <col min="15374" max="15374" width="14.85546875" style="1" customWidth="1"/>
    <col min="15375" max="15375" width="18.7109375" style="1" customWidth="1"/>
    <col min="15376" max="15376" width="15.28515625" style="1" customWidth="1"/>
    <col min="15377" max="15377" width="19.7109375" style="1" bestFit="1" customWidth="1"/>
    <col min="15378" max="15378" width="9.140625" style="1"/>
    <col min="15379" max="15379" width="15" style="1" bestFit="1" customWidth="1"/>
    <col min="15380" max="15621" width="9.140625" style="1"/>
    <col min="15622" max="15622" width="5" style="1" customWidth="1"/>
    <col min="15623" max="15623" width="7.140625" style="1" customWidth="1"/>
    <col min="15624" max="15624" width="17.42578125" style="1" customWidth="1"/>
    <col min="15625" max="15625" width="4.28515625" style="1" customWidth="1"/>
    <col min="15626" max="15626" width="34.42578125" style="1" customWidth="1"/>
    <col min="15627" max="15627" width="14.85546875" style="1" customWidth="1"/>
    <col min="15628" max="15628" width="16.85546875" style="1" customWidth="1"/>
    <col min="15629" max="15629" width="14" style="1" customWidth="1"/>
    <col min="15630" max="15630" width="14.85546875" style="1" customWidth="1"/>
    <col min="15631" max="15631" width="18.7109375" style="1" customWidth="1"/>
    <col min="15632" max="15632" width="15.28515625" style="1" customWidth="1"/>
    <col min="15633" max="15633" width="19.7109375" style="1" bestFit="1" customWidth="1"/>
    <col min="15634" max="15634" width="9.140625" style="1"/>
    <col min="15635" max="15635" width="15" style="1" bestFit="1" customWidth="1"/>
    <col min="15636" max="15877" width="9.140625" style="1"/>
    <col min="15878" max="15878" width="5" style="1" customWidth="1"/>
    <col min="15879" max="15879" width="7.140625" style="1" customWidth="1"/>
    <col min="15880" max="15880" width="17.42578125" style="1" customWidth="1"/>
    <col min="15881" max="15881" width="4.28515625" style="1" customWidth="1"/>
    <col min="15882" max="15882" width="34.42578125" style="1" customWidth="1"/>
    <col min="15883" max="15883" width="14.85546875" style="1" customWidth="1"/>
    <col min="15884" max="15884" width="16.85546875" style="1" customWidth="1"/>
    <col min="15885" max="15885" width="14" style="1" customWidth="1"/>
    <col min="15886" max="15886" width="14.85546875" style="1" customWidth="1"/>
    <col min="15887" max="15887" width="18.7109375" style="1" customWidth="1"/>
    <col min="15888" max="15888" width="15.28515625" style="1" customWidth="1"/>
    <col min="15889" max="15889" width="19.7109375" style="1" bestFit="1" customWidth="1"/>
    <col min="15890" max="15890" width="9.140625" style="1"/>
    <col min="15891" max="15891" width="15" style="1" bestFit="1" customWidth="1"/>
    <col min="15892" max="16133" width="9.140625" style="1"/>
    <col min="16134" max="16134" width="5" style="1" customWidth="1"/>
    <col min="16135" max="16135" width="7.140625" style="1" customWidth="1"/>
    <col min="16136" max="16136" width="17.42578125" style="1" customWidth="1"/>
    <col min="16137" max="16137" width="4.28515625" style="1" customWidth="1"/>
    <col min="16138" max="16138" width="34.42578125" style="1" customWidth="1"/>
    <col min="16139" max="16139" width="14.85546875" style="1" customWidth="1"/>
    <col min="16140" max="16140" width="16.85546875" style="1" customWidth="1"/>
    <col min="16141" max="16141" width="14" style="1" customWidth="1"/>
    <col min="16142" max="16142" width="14.85546875" style="1" customWidth="1"/>
    <col min="16143" max="16143" width="18.7109375" style="1" customWidth="1"/>
    <col min="16144" max="16144" width="15.28515625" style="1" customWidth="1"/>
    <col min="16145" max="16145" width="19.7109375" style="1" bestFit="1" customWidth="1"/>
    <col min="16146" max="16146" width="9.140625" style="1"/>
    <col min="16147" max="16147" width="15" style="1" bestFit="1" customWidth="1"/>
    <col min="16148" max="16384" width="9.140625" style="1"/>
  </cols>
  <sheetData>
    <row r="1" spans="1:20" ht="15.75" x14ac:dyDescent="0.25">
      <c r="A1" s="46"/>
      <c r="B1" s="46"/>
      <c r="C1" s="46"/>
      <c r="D1" s="46"/>
      <c r="E1" s="47"/>
      <c r="F1" s="48"/>
      <c r="G1" s="49"/>
      <c r="H1" s="50"/>
      <c r="I1" s="226" t="s">
        <v>100</v>
      </c>
      <c r="J1" s="226"/>
      <c r="K1" s="226"/>
      <c r="L1" s="226"/>
      <c r="M1" s="226"/>
      <c r="N1" s="226"/>
      <c r="O1" s="226"/>
      <c r="P1" s="226"/>
      <c r="Q1" s="226"/>
    </row>
    <row r="2" spans="1:20" ht="15.75" x14ac:dyDescent="0.25">
      <c r="A2" s="46"/>
      <c r="B2" s="46"/>
      <c r="C2" s="46"/>
      <c r="D2" s="46"/>
      <c r="E2" s="47"/>
      <c r="F2" s="48"/>
      <c r="G2" s="49"/>
      <c r="H2" s="51"/>
      <c r="I2" s="54"/>
      <c r="J2" s="54"/>
      <c r="K2" s="54"/>
      <c r="L2" s="231" t="s">
        <v>21</v>
      </c>
      <c r="M2" s="231"/>
      <c r="N2" s="231"/>
      <c r="O2" s="231"/>
      <c r="P2" s="231"/>
      <c r="Q2" s="231"/>
    </row>
    <row r="3" spans="1:20" ht="15.75" x14ac:dyDescent="0.25">
      <c r="A3" s="46"/>
      <c r="B3" s="46"/>
      <c r="C3" s="46"/>
      <c r="D3" s="46"/>
      <c r="E3" s="47"/>
      <c r="F3" s="48"/>
      <c r="G3" s="49"/>
      <c r="H3" s="51"/>
      <c r="I3" s="226" t="s">
        <v>75</v>
      </c>
      <c r="J3" s="226"/>
      <c r="K3" s="226"/>
      <c r="L3" s="226"/>
      <c r="M3" s="226"/>
      <c r="N3" s="226"/>
      <c r="O3" s="226"/>
      <c r="P3" s="226"/>
      <c r="Q3" s="226"/>
    </row>
    <row r="4" spans="1:20" ht="15.75" x14ac:dyDescent="0.25">
      <c r="A4" s="46"/>
      <c r="B4" s="46"/>
      <c r="C4" s="46"/>
      <c r="D4" s="46"/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  <c r="Q4" s="46"/>
    </row>
    <row r="5" spans="1:20" ht="16.5" customHeight="1" thickBot="1" x14ac:dyDescent="0.3">
      <c r="A5" s="86"/>
      <c r="B5" s="86"/>
      <c r="C5" s="86"/>
      <c r="D5" s="86"/>
      <c r="E5" s="86"/>
      <c r="F5" s="86"/>
      <c r="G5" s="86"/>
      <c r="H5" s="87"/>
      <c r="I5" s="88" t="s">
        <v>93</v>
      </c>
      <c r="J5" s="87"/>
      <c r="K5" s="53"/>
      <c r="L5" s="53"/>
      <c r="M5" s="53"/>
      <c r="N5" s="53"/>
      <c r="O5" s="53"/>
      <c r="P5" s="53"/>
      <c r="Q5" s="46"/>
    </row>
    <row r="6" spans="1:20" ht="15" customHeight="1" x14ac:dyDescent="0.25">
      <c r="A6" s="201" t="s">
        <v>12</v>
      </c>
      <c r="B6" s="204" t="s">
        <v>11</v>
      </c>
      <c r="C6" s="204" t="s">
        <v>10</v>
      </c>
      <c r="D6" s="207"/>
      <c r="E6" s="204" t="s">
        <v>9</v>
      </c>
      <c r="F6" s="211"/>
      <c r="G6" s="211"/>
      <c r="H6" s="204" t="s">
        <v>8</v>
      </c>
      <c r="I6" s="213"/>
      <c r="J6" s="213"/>
      <c r="K6" s="204" t="s">
        <v>22</v>
      </c>
      <c r="L6" s="211"/>
      <c r="M6" s="211"/>
      <c r="N6" s="204" t="s">
        <v>23</v>
      </c>
      <c r="O6" s="213"/>
      <c r="P6" s="213"/>
      <c r="Q6" s="228" t="s">
        <v>13</v>
      </c>
    </row>
    <row r="7" spans="1:20" ht="18" customHeight="1" x14ac:dyDescent="0.25">
      <c r="A7" s="202"/>
      <c r="B7" s="205"/>
      <c r="C7" s="208"/>
      <c r="D7" s="209"/>
      <c r="E7" s="212"/>
      <c r="F7" s="212"/>
      <c r="G7" s="212"/>
      <c r="H7" s="214"/>
      <c r="I7" s="214"/>
      <c r="J7" s="214"/>
      <c r="K7" s="212"/>
      <c r="L7" s="212"/>
      <c r="M7" s="212"/>
      <c r="N7" s="214"/>
      <c r="O7" s="214"/>
      <c r="P7" s="214"/>
      <c r="Q7" s="229"/>
    </row>
    <row r="8" spans="1:20" ht="96.75" customHeight="1" thickBot="1" x14ac:dyDescent="0.3">
      <c r="A8" s="203"/>
      <c r="B8" s="206"/>
      <c r="C8" s="210"/>
      <c r="D8" s="210"/>
      <c r="E8" s="57" t="s">
        <v>92</v>
      </c>
      <c r="F8" s="58" t="s">
        <v>62</v>
      </c>
      <c r="G8" s="57" t="s">
        <v>61</v>
      </c>
      <c r="H8" s="57" t="s">
        <v>92</v>
      </c>
      <c r="I8" s="58" t="s">
        <v>76</v>
      </c>
      <c r="J8" s="57" t="s">
        <v>61</v>
      </c>
      <c r="K8" s="57" t="s">
        <v>92</v>
      </c>
      <c r="L8" s="58" t="s">
        <v>76</v>
      </c>
      <c r="M8" s="57" t="s">
        <v>61</v>
      </c>
      <c r="N8" s="57" t="s">
        <v>92</v>
      </c>
      <c r="O8" s="58" t="s">
        <v>76</v>
      </c>
      <c r="P8" s="57" t="s">
        <v>61</v>
      </c>
      <c r="Q8" s="230"/>
    </row>
    <row r="9" spans="1:20" ht="15" customHeight="1" x14ac:dyDescent="0.25">
      <c r="A9" s="191">
        <v>1</v>
      </c>
      <c r="B9" s="194" t="s">
        <v>80</v>
      </c>
      <c r="C9" s="197" t="s">
        <v>1</v>
      </c>
      <c r="D9" s="198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20" ht="51" x14ac:dyDescent="0.25">
      <c r="A10" s="192"/>
      <c r="B10" s="195"/>
      <c r="C10" s="199" t="s">
        <v>0</v>
      </c>
      <c r="D10" s="9" t="s">
        <v>63</v>
      </c>
      <c r="E10" s="5"/>
      <c r="F10" s="6" t="s">
        <v>78</v>
      </c>
      <c r="G10" s="7">
        <v>42465</v>
      </c>
      <c r="H10" s="6"/>
      <c r="I10" s="6" t="s">
        <v>78</v>
      </c>
      <c r="J10" s="7">
        <f>G10+366</f>
        <v>42831</v>
      </c>
      <c r="K10" s="6"/>
      <c r="L10" s="6" t="s">
        <v>78</v>
      </c>
      <c r="M10" s="7">
        <f>J10+366</f>
        <v>43197</v>
      </c>
      <c r="N10" s="5"/>
      <c r="O10" s="6" t="s">
        <v>78</v>
      </c>
      <c r="P10" s="7">
        <f>M10+366</f>
        <v>43563</v>
      </c>
      <c r="Q10" s="63" t="s">
        <v>15</v>
      </c>
      <c r="S10" s="7">
        <v>42125</v>
      </c>
      <c r="T10" s="182">
        <f>S10+340</f>
        <v>42465</v>
      </c>
    </row>
    <row r="11" spans="1:20" ht="82.5" customHeight="1" x14ac:dyDescent="0.25">
      <c r="A11" s="192"/>
      <c r="B11" s="195"/>
      <c r="C11" s="199"/>
      <c r="D11" s="37" t="s">
        <v>64</v>
      </c>
      <c r="E11" s="5"/>
      <c r="F11" s="272">
        <v>6.4999999999999997E-3</v>
      </c>
      <c r="G11" s="7">
        <v>42649</v>
      </c>
      <c r="H11" s="5"/>
      <c r="I11" s="272">
        <v>6.4999999999999997E-3</v>
      </c>
      <c r="J11" s="7">
        <f t="shared" ref="J11:J12" si="0">G11+366</f>
        <v>43015</v>
      </c>
      <c r="K11" s="5"/>
      <c r="L11" s="272">
        <v>6.4999999999999997E-3</v>
      </c>
      <c r="M11" s="7">
        <f>J11+366</f>
        <v>43381</v>
      </c>
      <c r="N11" s="5"/>
      <c r="O11" s="272">
        <v>6.4999999999999997E-3</v>
      </c>
      <c r="P11" s="7">
        <f t="shared" ref="P11:P12" si="1">M11+366</f>
        <v>43747</v>
      </c>
      <c r="Q11" s="63" t="s">
        <v>14</v>
      </c>
      <c r="S11" s="7">
        <v>42309</v>
      </c>
      <c r="T11" s="182">
        <f t="shared" ref="T11" si="2">S11+340</f>
        <v>42649</v>
      </c>
    </row>
    <row r="12" spans="1:20" ht="69" customHeight="1" thickBot="1" x14ac:dyDescent="0.3">
      <c r="A12" s="193"/>
      <c r="B12" s="196"/>
      <c r="C12" s="200"/>
      <c r="D12" s="68" t="s">
        <v>65</v>
      </c>
      <c r="E12" s="64"/>
      <c r="F12" s="273">
        <v>6.4999999999999997E-3</v>
      </c>
      <c r="G12" s="65">
        <v>42831</v>
      </c>
      <c r="H12" s="64"/>
      <c r="I12" s="273">
        <v>6.4999999999999997E-3</v>
      </c>
      <c r="J12" s="65">
        <f t="shared" si="0"/>
        <v>43197</v>
      </c>
      <c r="K12" s="64"/>
      <c r="L12" s="273">
        <v>6.4999999999999997E-3</v>
      </c>
      <c r="M12" s="65">
        <f>J12+366</f>
        <v>43563</v>
      </c>
      <c r="N12" s="64"/>
      <c r="O12" s="273">
        <v>6.4999999999999997E-3</v>
      </c>
      <c r="P12" s="65">
        <f t="shared" si="1"/>
        <v>43929</v>
      </c>
      <c r="Q12" s="66" t="s">
        <v>14</v>
      </c>
      <c r="S12" s="65">
        <v>42491</v>
      </c>
      <c r="T12" s="182">
        <f>S12+340</f>
        <v>42831</v>
      </c>
    </row>
    <row r="13" spans="1:20" ht="15" customHeight="1" x14ac:dyDescent="0.25">
      <c r="A13" s="216">
        <v>2</v>
      </c>
      <c r="B13" s="221" t="s">
        <v>81</v>
      </c>
      <c r="C13" s="223" t="s">
        <v>1</v>
      </c>
      <c r="D13" s="224"/>
      <c r="E13" s="59"/>
      <c r="F13" s="60"/>
      <c r="G13" s="61"/>
      <c r="H13" s="59"/>
      <c r="I13" s="60"/>
      <c r="J13" s="61"/>
      <c r="K13" s="59"/>
      <c r="L13" s="60"/>
      <c r="M13" s="61"/>
      <c r="N13" s="59"/>
      <c r="O13" s="60"/>
      <c r="P13" s="61"/>
      <c r="Q13" s="62"/>
      <c r="S13" s="61"/>
      <c r="T13" s="182"/>
    </row>
    <row r="14" spans="1:20" ht="26.45" customHeight="1" x14ac:dyDescent="0.25">
      <c r="A14" s="217"/>
      <c r="B14" s="222"/>
      <c r="C14" s="219" t="s">
        <v>0</v>
      </c>
      <c r="D14" s="9" t="s">
        <v>82</v>
      </c>
      <c r="E14" s="5"/>
      <c r="F14" s="6" t="s">
        <v>78</v>
      </c>
      <c r="G14" s="7">
        <v>42465</v>
      </c>
      <c r="H14" s="6"/>
      <c r="I14" s="6" t="s">
        <v>78</v>
      </c>
      <c r="J14" s="7">
        <f>G14+366</f>
        <v>42831</v>
      </c>
      <c r="K14" s="6"/>
      <c r="L14" s="6" t="s">
        <v>78</v>
      </c>
      <c r="M14" s="7">
        <f>J14+366</f>
        <v>43197</v>
      </c>
      <c r="N14" s="5"/>
      <c r="O14" s="6" t="s">
        <v>78</v>
      </c>
      <c r="P14" s="7">
        <f>M14+366</f>
        <v>43563</v>
      </c>
      <c r="Q14" s="63" t="s">
        <v>15</v>
      </c>
      <c r="S14" s="7">
        <v>42125</v>
      </c>
      <c r="T14" s="182">
        <f t="shared" ref="T14:T43" si="3">S14+340</f>
        <v>42465</v>
      </c>
    </row>
    <row r="15" spans="1:20" ht="78.599999999999994" customHeight="1" thickBot="1" x14ac:dyDescent="0.3">
      <c r="A15" s="217"/>
      <c r="B15" s="222"/>
      <c r="C15" s="225"/>
      <c r="D15" s="37" t="s">
        <v>83</v>
      </c>
      <c r="E15" s="5"/>
      <c r="F15" s="272">
        <v>9.7999999999999997E-3</v>
      </c>
      <c r="G15" s="7">
        <v>42649</v>
      </c>
      <c r="H15" s="5"/>
      <c r="I15" s="272">
        <v>9.7999999999999997E-3</v>
      </c>
      <c r="J15" s="7">
        <f t="shared" ref="J15" si="4">G15+366</f>
        <v>43015</v>
      </c>
      <c r="K15" s="5"/>
      <c r="L15" s="272">
        <v>9.7999999999999997E-3</v>
      </c>
      <c r="M15" s="7">
        <f>J15+366</f>
        <v>43381</v>
      </c>
      <c r="N15" s="5"/>
      <c r="O15" s="272">
        <v>9.7999999999999997E-3</v>
      </c>
      <c r="P15" s="7">
        <f t="shared" ref="P15" si="5">M15+366</f>
        <v>43747</v>
      </c>
      <c r="Q15" s="63" t="s">
        <v>14</v>
      </c>
      <c r="S15" s="7">
        <v>42309</v>
      </c>
      <c r="T15" s="182">
        <f t="shared" si="3"/>
        <v>42649</v>
      </c>
    </row>
    <row r="16" spans="1:20" ht="15" customHeight="1" x14ac:dyDescent="0.25">
      <c r="A16" s="216">
        <v>3</v>
      </c>
      <c r="B16" s="221" t="s">
        <v>84</v>
      </c>
      <c r="C16" s="223" t="s">
        <v>1</v>
      </c>
      <c r="D16" s="224"/>
      <c r="E16" s="59"/>
      <c r="F16" s="60"/>
      <c r="G16" s="61"/>
      <c r="H16" s="59"/>
      <c r="I16" s="60"/>
      <c r="J16" s="61"/>
      <c r="K16" s="59"/>
      <c r="L16" s="60"/>
      <c r="M16" s="61"/>
      <c r="N16" s="59"/>
      <c r="O16" s="60"/>
      <c r="P16" s="61"/>
      <c r="Q16" s="62"/>
      <c r="S16" s="61"/>
      <c r="T16" s="182"/>
    </row>
    <row r="17" spans="1:20" ht="26.45" customHeight="1" x14ac:dyDescent="0.25">
      <c r="A17" s="217"/>
      <c r="B17" s="222"/>
      <c r="C17" s="219" t="s">
        <v>0</v>
      </c>
      <c r="D17" s="9" t="s">
        <v>82</v>
      </c>
      <c r="E17" s="5"/>
      <c r="F17" s="6" t="s">
        <v>78</v>
      </c>
      <c r="G17" s="7">
        <v>42465</v>
      </c>
      <c r="H17" s="6"/>
      <c r="I17" s="6" t="s">
        <v>78</v>
      </c>
      <c r="J17" s="7">
        <f>G17+366</f>
        <v>42831</v>
      </c>
      <c r="K17" s="6"/>
      <c r="L17" s="6" t="s">
        <v>78</v>
      </c>
      <c r="M17" s="7">
        <f>J17+366</f>
        <v>43197</v>
      </c>
      <c r="N17" s="5"/>
      <c r="O17" s="6" t="s">
        <v>78</v>
      </c>
      <c r="P17" s="7">
        <f>M17+366</f>
        <v>43563</v>
      </c>
      <c r="Q17" s="63" t="s">
        <v>15</v>
      </c>
      <c r="S17" s="7">
        <v>42125</v>
      </c>
      <c r="T17" s="182">
        <f t="shared" si="3"/>
        <v>42465</v>
      </c>
    </row>
    <row r="18" spans="1:20" ht="78.599999999999994" customHeight="1" thickBot="1" x14ac:dyDescent="0.3">
      <c r="A18" s="218"/>
      <c r="B18" s="232"/>
      <c r="C18" s="225"/>
      <c r="D18" s="37" t="s">
        <v>83</v>
      </c>
      <c r="E18" s="5"/>
      <c r="F18" s="272">
        <v>9.7999999999999997E-3</v>
      </c>
      <c r="G18" s="7">
        <v>42649</v>
      </c>
      <c r="H18" s="5"/>
      <c r="I18" s="272">
        <v>9.7999999999999997E-3</v>
      </c>
      <c r="J18" s="7">
        <f t="shared" ref="J18" si="6">G18+366</f>
        <v>43015</v>
      </c>
      <c r="K18" s="5"/>
      <c r="L18" s="272">
        <v>9.7999999999999997E-3</v>
      </c>
      <c r="M18" s="7">
        <f>J18+366</f>
        <v>43381</v>
      </c>
      <c r="N18" s="5"/>
      <c r="O18" s="272">
        <v>9.7999999999999997E-3</v>
      </c>
      <c r="P18" s="7">
        <f t="shared" ref="P18" si="7">M18+366</f>
        <v>43747</v>
      </c>
      <c r="Q18" s="63" t="s">
        <v>14</v>
      </c>
      <c r="S18" s="7">
        <v>42309</v>
      </c>
      <c r="T18" s="182">
        <f t="shared" si="3"/>
        <v>42649</v>
      </c>
    </row>
    <row r="19" spans="1:20" ht="15" customHeight="1" x14ac:dyDescent="0.25">
      <c r="A19" s="216">
        <v>4</v>
      </c>
      <c r="B19" s="221" t="s">
        <v>85</v>
      </c>
      <c r="C19" s="223" t="s">
        <v>1</v>
      </c>
      <c r="D19" s="224"/>
      <c r="E19" s="59"/>
      <c r="F19" s="60"/>
      <c r="G19" s="61">
        <v>340</v>
      </c>
      <c r="H19" s="59"/>
      <c r="I19" s="60"/>
      <c r="J19" s="61"/>
      <c r="K19" s="59"/>
      <c r="L19" s="60"/>
      <c r="M19" s="61"/>
      <c r="N19" s="59"/>
      <c r="O19" s="60"/>
      <c r="P19" s="61"/>
      <c r="Q19" s="62"/>
      <c r="S19" s="61"/>
      <c r="T19" s="182">
        <f t="shared" si="3"/>
        <v>340</v>
      </c>
    </row>
    <row r="20" spans="1:20" ht="26.45" customHeight="1" x14ac:dyDescent="0.25">
      <c r="A20" s="217"/>
      <c r="B20" s="222"/>
      <c r="C20" s="219" t="s">
        <v>0</v>
      </c>
      <c r="D20" s="9" t="s">
        <v>82</v>
      </c>
      <c r="E20" s="5"/>
      <c r="F20" s="6" t="s">
        <v>78</v>
      </c>
      <c r="G20" s="7">
        <v>42465</v>
      </c>
      <c r="H20" s="6"/>
      <c r="I20" s="6" t="s">
        <v>78</v>
      </c>
      <c r="J20" s="7">
        <f>G20+366</f>
        <v>42831</v>
      </c>
      <c r="K20" s="6"/>
      <c r="L20" s="6" t="s">
        <v>78</v>
      </c>
      <c r="M20" s="7">
        <f>J20+366</f>
        <v>43197</v>
      </c>
      <c r="N20" s="5"/>
      <c r="O20" s="6" t="s">
        <v>78</v>
      </c>
      <c r="P20" s="7">
        <f>M20+366</f>
        <v>43563</v>
      </c>
      <c r="Q20" s="63" t="s">
        <v>15</v>
      </c>
      <c r="S20" s="7">
        <v>42125</v>
      </c>
      <c r="T20" s="182">
        <f t="shared" si="3"/>
        <v>42465</v>
      </c>
    </row>
    <row r="21" spans="1:20" s="83" customFormat="1" ht="82.5" customHeight="1" thickBot="1" x14ac:dyDescent="0.3">
      <c r="A21" s="218"/>
      <c r="B21" s="232"/>
      <c r="C21" s="220"/>
      <c r="D21" s="68" t="s">
        <v>83</v>
      </c>
      <c r="E21" s="64"/>
      <c r="F21" s="272">
        <v>9.7999999999999997E-3</v>
      </c>
      <c r="G21" s="65">
        <v>42649</v>
      </c>
      <c r="H21" s="64"/>
      <c r="I21" s="272">
        <v>9.7999999999999997E-3</v>
      </c>
      <c r="J21" s="65">
        <f t="shared" ref="J21" si="8">G21+366</f>
        <v>43015</v>
      </c>
      <c r="K21" s="64"/>
      <c r="L21" s="272">
        <v>9.7999999999999997E-3</v>
      </c>
      <c r="M21" s="65">
        <f>J21+366</f>
        <v>43381</v>
      </c>
      <c r="N21" s="64"/>
      <c r="O21" s="272">
        <v>9.7999999999999997E-3</v>
      </c>
      <c r="P21" s="65">
        <f t="shared" ref="P21" si="9">M21+366</f>
        <v>43747</v>
      </c>
      <c r="Q21" s="66" t="s">
        <v>14</v>
      </c>
      <c r="S21" s="65">
        <v>42309</v>
      </c>
      <c r="T21" s="182">
        <f t="shared" si="3"/>
        <v>42649</v>
      </c>
    </row>
    <row r="22" spans="1:20" ht="15" customHeight="1" x14ac:dyDescent="0.25">
      <c r="A22" s="216">
        <v>5</v>
      </c>
      <c r="B22" s="221" t="s">
        <v>86</v>
      </c>
      <c r="C22" s="223" t="s">
        <v>1</v>
      </c>
      <c r="D22" s="224"/>
      <c r="E22" s="59"/>
      <c r="F22" s="60"/>
      <c r="G22" s="61"/>
      <c r="H22" s="59"/>
      <c r="I22" s="60"/>
      <c r="J22" s="61"/>
      <c r="K22" s="59"/>
      <c r="L22" s="60"/>
      <c r="M22" s="61"/>
      <c r="N22" s="59"/>
      <c r="O22" s="60"/>
      <c r="P22" s="61"/>
      <c r="Q22" s="62"/>
      <c r="S22" s="61"/>
      <c r="T22" s="182"/>
    </row>
    <row r="23" spans="1:20" ht="26.45" customHeight="1" x14ac:dyDescent="0.25">
      <c r="A23" s="217"/>
      <c r="B23" s="222"/>
      <c r="C23" s="219" t="s">
        <v>0</v>
      </c>
      <c r="D23" s="9" t="s">
        <v>82</v>
      </c>
      <c r="E23" s="5"/>
      <c r="F23" s="6" t="s">
        <v>78</v>
      </c>
      <c r="G23" s="7">
        <v>42465</v>
      </c>
      <c r="H23" s="6"/>
      <c r="I23" s="6" t="s">
        <v>78</v>
      </c>
      <c r="J23" s="7">
        <f>G23+366</f>
        <v>42831</v>
      </c>
      <c r="K23" s="6"/>
      <c r="L23" s="6" t="s">
        <v>78</v>
      </c>
      <c r="M23" s="7">
        <f>J23+366</f>
        <v>43197</v>
      </c>
      <c r="N23" s="5"/>
      <c r="O23" s="6" t="s">
        <v>78</v>
      </c>
      <c r="P23" s="7">
        <f>M23+366</f>
        <v>43563</v>
      </c>
      <c r="Q23" s="63" t="s">
        <v>15</v>
      </c>
      <c r="S23" s="7">
        <v>42125</v>
      </c>
      <c r="T23" s="182">
        <f t="shared" si="3"/>
        <v>42465</v>
      </c>
    </row>
    <row r="24" spans="1:20" s="83" customFormat="1" ht="82.5" customHeight="1" thickBot="1" x14ac:dyDescent="0.3">
      <c r="A24" s="218"/>
      <c r="B24" s="232"/>
      <c r="C24" s="220"/>
      <c r="D24" s="68" t="s">
        <v>83</v>
      </c>
      <c r="E24" s="64"/>
      <c r="F24" s="272">
        <v>9.7999999999999997E-3</v>
      </c>
      <c r="G24" s="65">
        <v>42649</v>
      </c>
      <c r="H24" s="64"/>
      <c r="I24" s="272">
        <v>9.7999999999999997E-3</v>
      </c>
      <c r="J24" s="65">
        <f t="shared" ref="J24" si="10">G24+366</f>
        <v>43015</v>
      </c>
      <c r="K24" s="64"/>
      <c r="L24" s="272">
        <v>9.7999999999999997E-3</v>
      </c>
      <c r="M24" s="65">
        <f>J24+366</f>
        <v>43381</v>
      </c>
      <c r="N24" s="64"/>
      <c r="O24" s="272">
        <v>9.7999999999999997E-3</v>
      </c>
      <c r="P24" s="65">
        <f t="shared" ref="P24" si="11">M24+366</f>
        <v>43747</v>
      </c>
      <c r="Q24" s="66" t="s">
        <v>14</v>
      </c>
      <c r="S24" s="65">
        <v>42309</v>
      </c>
      <c r="T24" s="182">
        <f t="shared" si="3"/>
        <v>42649</v>
      </c>
    </row>
    <row r="25" spans="1:20" ht="15" customHeight="1" x14ac:dyDescent="0.25">
      <c r="A25" s="191">
        <v>6</v>
      </c>
      <c r="B25" s="194" t="s">
        <v>87</v>
      </c>
      <c r="C25" s="197" t="s">
        <v>1</v>
      </c>
      <c r="D25" s="198"/>
      <c r="E25" s="59"/>
      <c r="F25" s="60"/>
      <c r="G25" s="61"/>
      <c r="H25" s="59"/>
      <c r="I25" s="60"/>
      <c r="J25" s="61"/>
      <c r="K25" s="59"/>
      <c r="L25" s="60"/>
      <c r="M25" s="61"/>
      <c r="N25" s="59"/>
      <c r="O25" s="60"/>
      <c r="P25" s="61"/>
      <c r="Q25" s="62"/>
      <c r="S25" s="61"/>
      <c r="T25" s="182"/>
    </row>
    <row r="26" spans="1:20" ht="25.5" x14ac:dyDescent="0.25">
      <c r="A26" s="192"/>
      <c r="B26" s="195"/>
      <c r="C26" s="199" t="s">
        <v>0</v>
      </c>
      <c r="D26" s="9" t="s">
        <v>82</v>
      </c>
      <c r="E26" s="5"/>
      <c r="F26" s="6" t="s">
        <v>78</v>
      </c>
      <c r="G26" s="7">
        <v>42465</v>
      </c>
      <c r="H26" s="6"/>
      <c r="I26" s="6" t="s">
        <v>78</v>
      </c>
      <c r="J26" s="7">
        <f>G26+366</f>
        <v>42831</v>
      </c>
      <c r="K26" s="6"/>
      <c r="L26" s="6" t="s">
        <v>78</v>
      </c>
      <c r="M26" s="7">
        <f>J26+366</f>
        <v>43197</v>
      </c>
      <c r="N26" s="5"/>
      <c r="O26" s="6" t="s">
        <v>78</v>
      </c>
      <c r="P26" s="7">
        <f>M26+366</f>
        <v>43563</v>
      </c>
      <c r="Q26" s="63" t="s">
        <v>15</v>
      </c>
      <c r="S26" s="7">
        <v>42125</v>
      </c>
      <c r="T26" s="182">
        <f t="shared" si="3"/>
        <v>42465</v>
      </c>
    </row>
    <row r="27" spans="1:20" ht="70.150000000000006" customHeight="1" thickBot="1" x14ac:dyDescent="0.3">
      <c r="A27" s="192"/>
      <c r="B27" s="195"/>
      <c r="C27" s="199"/>
      <c r="D27" s="68" t="s">
        <v>83</v>
      </c>
      <c r="E27" s="5"/>
      <c r="F27" s="272">
        <v>6.4999999999999997E-3</v>
      </c>
      <c r="G27" s="7">
        <v>42649</v>
      </c>
      <c r="H27" s="5"/>
      <c r="I27" s="272">
        <v>6.4999999999999997E-3</v>
      </c>
      <c r="J27" s="7">
        <f t="shared" ref="J27:J28" si="12">G27+366</f>
        <v>43015</v>
      </c>
      <c r="K27" s="5"/>
      <c r="L27" s="272">
        <v>6.4999999999999997E-3</v>
      </c>
      <c r="M27" s="7">
        <f>J27+366</f>
        <v>43381</v>
      </c>
      <c r="N27" s="5"/>
      <c r="O27" s="272">
        <v>6.4999999999999997E-3</v>
      </c>
      <c r="P27" s="7">
        <f t="shared" ref="P27:P28" si="13">M27+366</f>
        <v>43747</v>
      </c>
      <c r="Q27" s="63" t="s">
        <v>14</v>
      </c>
      <c r="S27" s="7">
        <v>42309</v>
      </c>
      <c r="T27" s="182">
        <f t="shared" si="3"/>
        <v>42649</v>
      </c>
    </row>
    <row r="28" spans="1:20" ht="69" customHeight="1" thickBot="1" x14ac:dyDescent="0.3">
      <c r="A28" s="193"/>
      <c r="B28" s="196"/>
      <c r="C28" s="200"/>
      <c r="D28" s="68" t="s">
        <v>88</v>
      </c>
      <c r="E28" s="64"/>
      <c r="F28" s="273">
        <v>6.4999999999999997E-3</v>
      </c>
      <c r="G28" s="65">
        <v>42831</v>
      </c>
      <c r="H28" s="64"/>
      <c r="I28" s="273">
        <v>6.4999999999999997E-3</v>
      </c>
      <c r="J28" s="65">
        <f t="shared" si="12"/>
        <v>43197</v>
      </c>
      <c r="K28" s="64"/>
      <c r="L28" s="273">
        <v>6.4999999999999997E-3</v>
      </c>
      <c r="M28" s="65">
        <f>J28+366</f>
        <v>43563</v>
      </c>
      <c r="N28" s="64"/>
      <c r="O28" s="273">
        <v>6.4999999999999997E-3</v>
      </c>
      <c r="P28" s="65">
        <f t="shared" si="13"/>
        <v>43929</v>
      </c>
      <c r="Q28" s="66" t="s">
        <v>14</v>
      </c>
      <c r="S28" s="65">
        <v>42491</v>
      </c>
      <c r="T28" s="182">
        <f t="shared" si="3"/>
        <v>42831</v>
      </c>
    </row>
    <row r="29" spans="1:20" ht="31.5" customHeight="1" x14ac:dyDescent="0.25">
      <c r="A29" s="191">
        <v>7</v>
      </c>
      <c r="B29" s="194" t="s">
        <v>89</v>
      </c>
      <c r="C29" s="197" t="s">
        <v>1</v>
      </c>
      <c r="D29" s="198"/>
      <c r="E29" s="59"/>
      <c r="F29" s="60"/>
      <c r="G29" s="61"/>
      <c r="H29" s="59"/>
      <c r="I29" s="60"/>
      <c r="J29" s="61"/>
      <c r="K29" s="59"/>
      <c r="L29" s="60"/>
      <c r="M29" s="61"/>
      <c r="N29" s="59"/>
      <c r="O29" s="60"/>
      <c r="P29" s="61"/>
      <c r="Q29" s="69"/>
      <c r="S29" s="61"/>
      <c r="T29" s="182"/>
    </row>
    <row r="30" spans="1:20" ht="57.75" customHeight="1" x14ac:dyDescent="0.25">
      <c r="A30" s="192"/>
      <c r="B30" s="195"/>
      <c r="C30" s="199" t="s">
        <v>0</v>
      </c>
      <c r="D30" s="8" t="s">
        <v>66</v>
      </c>
      <c r="E30" s="5"/>
      <c r="F30" s="6" t="s">
        <v>78</v>
      </c>
      <c r="G30" s="7">
        <v>42465</v>
      </c>
      <c r="H30" s="5"/>
      <c r="I30" s="6" t="s">
        <v>78</v>
      </c>
      <c r="J30" s="7">
        <f t="shared" ref="J30:J32" si="14">G30+366</f>
        <v>42831</v>
      </c>
      <c r="K30" s="5"/>
      <c r="L30" s="6" t="s">
        <v>78</v>
      </c>
      <c r="M30" s="7">
        <f t="shared" ref="M30:M32" si="15">J30+366</f>
        <v>43197</v>
      </c>
      <c r="N30" s="5"/>
      <c r="O30" s="6" t="s">
        <v>78</v>
      </c>
      <c r="P30" s="7">
        <f t="shared" ref="P30:P32" si="16">M30+366</f>
        <v>43563</v>
      </c>
      <c r="Q30" s="63" t="s">
        <v>14</v>
      </c>
      <c r="S30" s="7">
        <v>42125</v>
      </c>
      <c r="T30" s="182">
        <f t="shared" si="3"/>
        <v>42465</v>
      </c>
    </row>
    <row r="31" spans="1:20" ht="66" customHeight="1" x14ac:dyDescent="0.25">
      <c r="A31" s="192"/>
      <c r="B31" s="195"/>
      <c r="C31" s="199"/>
      <c r="D31" s="8" t="s">
        <v>90</v>
      </c>
      <c r="E31" s="5"/>
      <c r="F31" s="272">
        <v>6.4999999999999997E-3</v>
      </c>
      <c r="G31" s="7">
        <v>42679</v>
      </c>
      <c r="H31" s="5"/>
      <c r="I31" s="272">
        <v>6.4999999999999997E-3</v>
      </c>
      <c r="J31" s="7">
        <f t="shared" si="14"/>
        <v>43045</v>
      </c>
      <c r="K31" s="5"/>
      <c r="L31" s="272">
        <v>6.4999999999999997E-3</v>
      </c>
      <c r="M31" s="7">
        <f t="shared" si="15"/>
        <v>43411</v>
      </c>
      <c r="N31" s="5"/>
      <c r="O31" s="272">
        <v>6.4999999999999997E-3</v>
      </c>
      <c r="P31" s="7">
        <f t="shared" si="16"/>
        <v>43777</v>
      </c>
      <c r="Q31" s="63" t="s">
        <v>14</v>
      </c>
      <c r="S31" s="7">
        <v>42339</v>
      </c>
      <c r="T31" s="182">
        <f t="shared" si="3"/>
        <v>42679</v>
      </c>
    </row>
    <row r="32" spans="1:20" ht="77.25" thickBot="1" x14ac:dyDescent="0.3">
      <c r="A32" s="193"/>
      <c r="B32" s="196"/>
      <c r="C32" s="200"/>
      <c r="D32" s="70" t="s">
        <v>91</v>
      </c>
      <c r="E32" s="64"/>
      <c r="F32" s="273">
        <v>6.4999999999999997E-3</v>
      </c>
      <c r="G32" s="65">
        <v>42862</v>
      </c>
      <c r="H32" s="64"/>
      <c r="I32" s="273">
        <v>6.4999999999999997E-3</v>
      </c>
      <c r="J32" s="65">
        <f t="shared" si="14"/>
        <v>43228</v>
      </c>
      <c r="K32" s="64"/>
      <c r="L32" s="273">
        <v>6.4999999999999997E-3</v>
      </c>
      <c r="M32" s="65">
        <f t="shared" si="15"/>
        <v>43594</v>
      </c>
      <c r="N32" s="64"/>
      <c r="O32" s="273">
        <v>6.4999999999999997E-3</v>
      </c>
      <c r="P32" s="65">
        <f t="shared" si="16"/>
        <v>43960</v>
      </c>
      <c r="Q32" s="66" t="s">
        <v>14</v>
      </c>
      <c r="S32" s="65">
        <v>42522</v>
      </c>
      <c r="T32" s="182">
        <f t="shared" si="3"/>
        <v>42862</v>
      </c>
    </row>
    <row r="33" spans="1:20" ht="51" x14ac:dyDescent="0.25">
      <c r="A33" s="217">
        <v>8</v>
      </c>
      <c r="B33" s="222" t="s">
        <v>7</v>
      </c>
      <c r="C33" s="215" t="s">
        <v>0</v>
      </c>
      <c r="D33" s="81" t="s">
        <v>66</v>
      </c>
      <c r="E33" s="78"/>
      <c r="F33" s="82" t="s">
        <v>78</v>
      </c>
      <c r="G33" s="79">
        <v>42465</v>
      </c>
      <c r="H33" s="78"/>
      <c r="I33" s="82" t="s">
        <v>78</v>
      </c>
      <c r="J33" s="79">
        <f t="shared" ref="J33:J35" si="17">G33+366</f>
        <v>42831</v>
      </c>
      <c r="K33" s="78"/>
      <c r="L33" s="82" t="s">
        <v>78</v>
      </c>
      <c r="M33" s="79">
        <f t="shared" ref="M33:M35" si="18">J33+366</f>
        <v>43197</v>
      </c>
      <c r="N33" s="78"/>
      <c r="O33" s="82" t="s">
        <v>78</v>
      </c>
      <c r="P33" s="79">
        <f t="shared" ref="P33:P35" si="19">M33+366</f>
        <v>43563</v>
      </c>
      <c r="Q33" s="80" t="s">
        <v>14</v>
      </c>
      <c r="S33" s="79">
        <v>42125</v>
      </c>
      <c r="T33" s="182">
        <f t="shared" si="3"/>
        <v>42465</v>
      </c>
    </row>
    <row r="34" spans="1:20" ht="69" customHeight="1" x14ac:dyDescent="0.25">
      <c r="A34" s="217"/>
      <c r="B34" s="222"/>
      <c r="C34" s="199"/>
      <c r="D34" s="8" t="s">
        <v>67</v>
      </c>
      <c r="E34" s="5"/>
      <c r="F34" s="272">
        <v>6.4999999999999997E-3</v>
      </c>
      <c r="G34" s="7">
        <v>42679</v>
      </c>
      <c r="H34" s="5"/>
      <c r="I34" s="272">
        <v>6.4999999999999997E-3</v>
      </c>
      <c r="J34" s="7">
        <f t="shared" si="17"/>
        <v>43045</v>
      </c>
      <c r="K34" s="5"/>
      <c r="L34" s="272">
        <v>6.4999999999999997E-3</v>
      </c>
      <c r="M34" s="7">
        <f t="shared" si="18"/>
        <v>43411</v>
      </c>
      <c r="N34" s="5"/>
      <c r="O34" s="272">
        <v>6.4999999999999997E-3</v>
      </c>
      <c r="P34" s="7">
        <f t="shared" si="19"/>
        <v>43777</v>
      </c>
      <c r="Q34" s="63" t="s">
        <v>14</v>
      </c>
      <c r="S34" s="7">
        <v>42339</v>
      </c>
      <c r="T34" s="182">
        <f t="shared" si="3"/>
        <v>42679</v>
      </c>
    </row>
    <row r="35" spans="1:20" ht="64.5" thickBot="1" x14ac:dyDescent="0.3">
      <c r="A35" s="218"/>
      <c r="B35" s="232"/>
      <c r="C35" s="200"/>
      <c r="D35" s="70" t="s">
        <v>68</v>
      </c>
      <c r="E35" s="64"/>
      <c r="F35" s="273">
        <v>6.4999999999999997E-3</v>
      </c>
      <c r="G35" s="65">
        <v>42862</v>
      </c>
      <c r="H35" s="64"/>
      <c r="I35" s="273">
        <v>6.4999999999999997E-3</v>
      </c>
      <c r="J35" s="65">
        <f t="shared" si="17"/>
        <v>43228</v>
      </c>
      <c r="K35" s="64"/>
      <c r="L35" s="273">
        <v>6.4999999999999997E-3</v>
      </c>
      <c r="M35" s="65">
        <f t="shared" si="18"/>
        <v>43594</v>
      </c>
      <c r="N35" s="64"/>
      <c r="O35" s="273">
        <v>6.4999999999999997E-3</v>
      </c>
      <c r="P35" s="65">
        <f t="shared" si="19"/>
        <v>43960</v>
      </c>
      <c r="Q35" s="66" t="s">
        <v>14</v>
      </c>
      <c r="S35" s="65">
        <v>42522</v>
      </c>
      <c r="T35" s="182">
        <f t="shared" si="3"/>
        <v>42862</v>
      </c>
    </row>
    <row r="36" spans="1:20" ht="27" customHeight="1" x14ac:dyDescent="0.25">
      <c r="A36" s="191">
        <v>9</v>
      </c>
      <c r="B36" s="194" t="s">
        <v>6</v>
      </c>
      <c r="C36" s="197" t="s">
        <v>1</v>
      </c>
      <c r="D36" s="197"/>
      <c r="E36" s="59"/>
      <c r="F36" s="60"/>
      <c r="G36" s="61"/>
      <c r="H36" s="59"/>
      <c r="I36" s="60"/>
      <c r="J36" s="61"/>
      <c r="K36" s="59"/>
      <c r="L36" s="60"/>
      <c r="M36" s="61"/>
      <c r="N36" s="59"/>
      <c r="O36" s="60"/>
      <c r="P36" s="61"/>
      <c r="Q36" s="69"/>
      <c r="S36" s="61"/>
      <c r="T36" s="182"/>
    </row>
    <row r="37" spans="1:20" ht="38.25" x14ac:dyDescent="0.25">
      <c r="A37" s="192"/>
      <c r="B37" s="195"/>
      <c r="C37" s="199" t="s">
        <v>0</v>
      </c>
      <c r="D37" s="8" t="s">
        <v>5</v>
      </c>
      <c r="E37" s="5"/>
      <c r="F37" s="6" t="s">
        <v>78</v>
      </c>
      <c r="G37" s="7">
        <v>42465</v>
      </c>
      <c r="H37" s="5"/>
      <c r="I37" s="6" t="s">
        <v>78</v>
      </c>
      <c r="J37" s="7">
        <f t="shared" ref="J37:J39" si="20">G37+366</f>
        <v>42831</v>
      </c>
      <c r="K37" s="5"/>
      <c r="L37" s="6" t="s">
        <v>78</v>
      </c>
      <c r="M37" s="7">
        <f t="shared" ref="M37:M43" si="21">J37+366</f>
        <v>43197</v>
      </c>
      <c r="N37" s="5"/>
      <c r="O37" s="6" t="s">
        <v>78</v>
      </c>
      <c r="P37" s="7">
        <f t="shared" ref="P37:P39" si="22">M37+366</f>
        <v>43563</v>
      </c>
      <c r="Q37" s="63" t="s">
        <v>14</v>
      </c>
      <c r="S37" s="7">
        <v>42125</v>
      </c>
      <c r="T37" s="182">
        <f t="shared" si="3"/>
        <v>42465</v>
      </c>
    </row>
    <row r="38" spans="1:20" ht="71.25" customHeight="1" x14ac:dyDescent="0.25">
      <c r="A38" s="192"/>
      <c r="B38" s="195"/>
      <c r="C38" s="199"/>
      <c r="D38" s="8" t="s">
        <v>4</v>
      </c>
      <c r="E38" s="5"/>
      <c r="F38" s="272">
        <v>6.4999999999999997E-3</v>
      </c>
      <c r="G38" s="7">
        <v>42679</v>
      </c>
      <c r="H38" s="5"/>
      <c r="I38" s="272">
        <v>6.4999999999999997E-3</v>
      </c>
      <c r="J38" s="7">
        <f t="shared" si="20"/>
        <v>43045</v>
      </c>
      <c r="K38" s="5"/>
      <c r="L38" s="272">
        <v>6.4999999999999997E-3</v>
      </c>
      <c r="M38" s="7">
        <f t="shared" si="21"/>
        <v>43411</v>
      </c>
      <c r="N38" s="5"/>
      <c r="O38" s="272">
        <v>6.4999999999999997E-3</v>
      </c>
      <c r="P38" s="7">
        <f t="shared" si="22"/>
        <v>43777</v>
      </c>
      <c r="Q38" s="63" t="s">
        <v>14</v>
      </c>
      <c r="S38" s="7">
        <v>42339</v>
      </c>
      <c r="T38" s="182">
        <f t="shared" si="3"/>
        <v>42679</v>
      </c>
    </row>
    <row r="39" spans="1:20" ht="64.5" thickBot="1" x14ac:dyDescent="0.3">
      <c r="A39" s="193"/>
      <c r="B39" s="196"/>
      <c r="C39" s="200"/>
      <c r="D39" s="70" t="s">
        <v>3</v>
      </c>
      <c r="E39" s="64"/>
      <c r="F39" s="273">
        <v>6.4999999999999997E-3</v>
      </c>
      <c r="G39" s="65">
        <v>42862</v>
      </c>
      <c r="H39" s="64"/>
      <c r="I39" s="273">
        <v>6.4999999999999997E-3</v>
      </c>
      <c r="J39" s="65">
        <f t="shared" si="20"/>
        <v>43228</v>
      </c>
      <c r="K39" s="64"/>
      <c r="L39" s="273">
        <v>6.4999999999999997E-3</v>
      </c>
      <c r="M39" s="65">
        <f t="shared" si="21"/>
        <v>43594</v>
      </c>
      <c r="N39" s="64"/>
      <c r="O39" s="273">
        <v>6.4999999999999997E-3</v>
      </c>
      <c r="P39" s="65">
        <f t="shared" si="22"/>
        <v>43960</v>
      </c>
      <c r="Q39" s="66" t="s">
        <v>14</v>
      </c>
      <c r="S39" s="65">
        <v>42522</v>
      </c>
      <c r="T39" s="182">
        <f t="shared" si="3"/>
        <v>42862</v>
      </c>
    </row>
    <row r="40" spans="1:20" ht="27" customHeight="1" x14ac:dyDescent="0.25">
      <c r="A40" s="191">
        <v>10</v>
      </c>
      <c r="B40" s="194" t="s">
        <v>2</v>
      </c>
      <c r="C40" s="197" t="s">
        <v>1</v>
      </c>
      <c r="D40" s="198"/>
      <c r="E40" s="59"/>
      <c r="F40" s="60"/>
      <c r="G40" s="61"/>
      <c r="H40" s="59"/>
      <c r="I40" s="60"/>
      <c r="J40" s="61"/>
      <c r="K40" s="59"/>
      <c r="L40" s="60"/>
      <c r="M40" s="61"/>
      <c r="N40" s="59"/>
      <c r="O40" s="60"/>
      <c r="P40" s="61"/>
      <c r="Q40" s="69"/>
      <c r="S40" s="61"/>
      <c r="T40" s="182"/>
    </row>
    <row r="41" spans="1:20" ht="51" x14ac:dyDescent="0.25">
      <c r="A41" s="192"/>
      <c r="B41" s="195"/>
      <c r="C41" s="199" t="s">
        <v>0</v>
      </c>
      <c r="D41" s="8" t="s">
        <v>69</v>
      </c>
      <c r="E41" s="5"/>
      <c r="F41" s="6" t="s">
        <v>78</v>
      </c>
      <c r="G41" s="7">
        <v>42465</v>
      </c>
      <c r="H41" s="5"/>
      <c r="I41" s="6" t="s">
        <v>78</v>
      </c>
      <c r="J41" s="7">
        <f t="shared" ref="J41:J43" si="23">G41+366</f>
        <v>42831</v>
      </c>
      <c r="K41" s="5"/>
      <c r="L41" s="6" t="s">
        <v>78</v>
      </c>
      <c r="M41" s="7">
        <f t="shared" si="21"/>
        <v>43197</v>
      </c>
      <c r="N41" s="5"/>
      <c r="O41" s="6" t="s">
        <v>78</v>
      </c>
      <c r="P41" s="7">
        <f t="shared" ref="P41:P43" si="24">M41+366</f>
        <v>43563</v>
      </c>
      <c r="Q41" s="63" t="s">
        <v>14</v>
      </c>
      <c r="S41" s="7">
        <v>42125</v>
      </c>
      <c r="T41" s="182">
        <f t="shared" si="3"/>
        <v>42465</v>
      </c>
    </row>
    <row r="42" spans="1:20" ht="80.25" customHeight="1" x14ac:dyDescent="0.25">
      <c r="A42" s="192"/>
      <c r="B42" s="195"/>
      <c r="C42" s="199"/>
      <c r="D42" s="8" t="s">
        <v>70</v>
      </c>
      <c r="E42" s="5"/>
      <c r="F42" s="272">
        <v>6.4999999999999997E-3</v>
      </c>
      <c r="G42" s="7">
        <v>42679</v>
      </c>
      <c r="H42" s="5"/>
      <c r="I42" s="272">
        <v>6.4999999999999997E-3</v>
      </c>
      <c r="J42" s="7">
        <f t="shared" si="23"/>
        <v>43045</v>
      </c>
      <c r="K42" s="5"/>
      <c r="L42" s="272">
        <v>6.4999999999999997E-3</v>
      </c>
      <c r="M42" s="7">
        <f t="shared" si="21"/>
        <v>43411</v>
      </c>
      <c r="N42" s="5"/>
      <c r="O42" s="272">
        <v>6.4999999999999997E-3</v>
      </c>
      <c r="P42" s="7">
        <f t="shared" si="24"/>
        <v>43777</v>
      </c>
      <c r="Q42" s="63" t="s">
        <v>14</v>
      </c>
      <c r="S42" s="7">
        <v>42339</v>
      </c>
      <c r="T42" s="182">
        <f t="shared" si="3"/>
        <v>42679</v>
      </c>
    </row>
    <row r="43" spans="1:20" ht="66" customHeight="1" thickBot="1" x14ac:dyDescent="0.3">
      <c r="A43" s="193"/>
      <c r="B43" s="196"/>
      <c r="C43" s="200"/>
      <c r="D43" s="70" t="s">
        <v>71</v>
      </c>
      <c r="E43" s="64"/>
      <c r="F43" s="273">
        <v>6.4999999999999997E-3</v>
      </c>
      <c r="G43" s="65">
        <v>42862</v>
      </c>
      <c r="H43" s="64"/>
      <c r="I43" s="273">
        <v>6.4999999999999997E-3</v>
      </c>
      <c r="J43" s="65">
        <f t="shared" si="23"/>
        <v>43228</v>
      </c>
      <c r="K43" s="64"/>
      <c r="L43" s="273">
        <v>6.4999999999999997E-3</v>
      </c>
      <c r="M43" s="65">
        <f t="shared" si="21"/>
        <v>43594</v>
      </c>
      <c r="N43" s="64"/>
      <c r="O43" s="273">
        <v>6.4999999999999997E-3</v>
      </c>
      <c r="P43" s="65">
        <f t="shared" si="24"/>
        <v>43960</v>
      </c>
      <c r="Q43" s="66" t="s">
        <v>14</v>
      </c>
      <c r="S43" s="65">
        <v>42522</v>
      </c>
      <c r="T43" s="182">
        <f t="shared" si="3"/>
        <v>42862</v>
      </c>
    </row>
    <row r="45" spans="1:20" x14ac:dyDescent="0.25">
      <c r="D45" s="77" t="s">
        <v>79</v>
      </c>
    </row>
    <row r="47" spans="1:20" s="11" customFormat="1" ht="4.5" customHeight="1" x14ac:dyDescent="0.25">
      <c r="A47" s="10"/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  <c r="Q47" s="227"/>
      <c r="R47" s="227"/>
    </row>
    <row r="48" spans="1:20" s="11" customFormat="1" ht="19.5" customHeight="1" x14ac:dyDescent="0.25">
      <c r="A48" s="10"/>
      <c r="B48" s="12"/>
      <c r="C48" s="12"/>
      <c r="D48" s="13" t="s">
        <v>16</v>
      </c>
      <c r="E48" s="13"/>
      <c r="F48" s="14"/>
      <c r="L48" s="14"/>
      <c r="N48" s="15" t="s">
        <v>17</v>
      </c>
      <c r="O48" s="13"/>
      <c r="P48" s="13"/>
      <c r="Q48" s="13"/>
      <c r="R48" s="13"/>
    </row>
    <row r="49" spans="1:19" s="11" customFormat="1" ht="20.25" x14ac:dyDescent="0.25">
      <c r="A49" s="10"/>
      <c r="B49" s="12"/>
      <c r="C49" s="12"/>
      <c r="D49" s="16" t="s">
        <v>18</v>
      </c>
      <c r="E49" s="16"/>
      <c r="F49" s="14"/>
      <c r="L49" s="14"/>
      <c r="N49" s="17"/>
      <c r="O49" s="16"/>
      <c r="P49" s="16"/>
      <c r="Q49" s="16"/>
      <c r="R49" s="18"/>
    </row>
    <row r="50" spans="1:19" s="11" customFormat="1" ht="20.25" x14ac:dyDescent="0.25">
      <c r="A50" s="10"/>
      <c r="B50" s="12"/>
      <c r="C50" s="12"/>
      <c r="D50" s="16" t="s">
        <v>19</v>
      </c>
      <c r="E50" s="16"/>
      <c r="F50" s="14"/>
      <c r="L50" s="14"/>
      <c r="N50" s="17" t="s">
        <v>19</v>
      </c>
      <c r="O50" s="16"/>
      <c r="P50" s="16"/>
      <c r="Q50" s="16"/>
      <c r="R50" s="18"/>
    </row>
    <row r="51" spans="1:19" s="11" customFormat="1" ht="28.5" customHeight="1" x14ac:dyDescent="0.3">
      <c r="A51" s="10"/>
      <c r="B51" s="10"/>
      <c r="C51" s="19"/>
      <c r="D51" s="20" t="s">
        <v>20</v>
      </c>
      <c r="E51" s="16"/>
      <c r="F51" s="14"/>
      <c r="L51" s="14"/>
      <c r="N51" s="21" t="s">
        <v>24</v>
      </c>
      <c r="O51" s="21"/>
      <c r="P51" s="16"/>
      <c r="Q51" s="21"/>
      <c r="R51" s="21"/>
    </row>
    <row r="52" spans="1:19" s="11" customFormat="1" ht="20.25" x14ac:dyDescent="0.25">
      <c r="B52" s="22"/>
      <c r="C52" s="23"/>
      <c r="D52" s="24"/>
      <c r="E52" s="25"/>
      <c r="F52" s="26"/>
      <c r="G52" s="24"/>
      <c r="H52" s="25"/>
      <c r="L52" s="26"/>
      <c r="M52" s="24"/>
      <c r="N52" s="27"/>
      <c r="O52" s="22"/>
      <c r="P52" s="25"/>
      <c r="Q52" s="22"/>
      <c r="R52" s="28"/>
    </row>
    <row r="53" spans="1:19" s="11" customFormat="1" ht="15.75" x14ac:dyDescent="0.25">
      <c r="B53" s="22"/>
      <c r="C53" s="22"/>
      <c r="D53" s="23"/>
      <c r="E53" s="29"/>
      <c r="F53" s="30"/>
      <c r="G53" s="31"/>
      <c r="H53" s="32"/>
      <c r="J53" s="22"/>
      <c r="K53" s="29"/>
      <c r="L53" s="30"/>
      <c r="M53" s="31"/>
      <c r="N53" s="32"/>
      <c r="P53" s="22"/>
      <c r="Q53" s="22"/>
      <c r="R53" s="28"/>
    </row>
    <row r="54" spans="1:19" s="11" customFormat="1" ht="15.75" x14ac:dyDescent="0.25">
      <c r="A54" s="33"/>
      <c r="B54" s="23"/>
      <c r="C54" s="23"/>
      <c r="D54" s="23"/>
      <c r="E54" s="34"/>
      <c r="F54" s="30"/>
      <c r="G54" s="31"/>
      <c r="H54" s="35"/>
      <c r="I54" s="36"/>
      <c r="J54" s="34"/>
      <c r="K54" s="34"/>
      <c r="L54" s="30"/>
      <c r="M54" s="31"/>
      <c r="N54" s="35"/>
      <c r="O54" s="36"/>
      <c r="P54" s="34"/>
      <c r="Q54" s="34"/>
      <c r="R54" s="28"/>
    </row>
    <row r="56" spans="1:19" s="2" customFormat="1" ht="78" customHeight="1" x14ac:dyDescent="0.25">
      <c r="A56" s="1"/>
      <c r="B56" s="1"/>
      <c r="C56" s="1"/>
      <c r="D56" s="1"/>
      <c r="E56" s="4"/>
      <c r="F56" s="3"/>
      <c r="H56" s="4"/>
      <c r="I56" s="3"/>
      <c r="K56" s="4"/>
      <c r="L56" s="3"/>
      <c r="N56" s="4"/>
      <c r="O56" s="3"/>
      <c r="Q56" s="1"/>
      <c r="R56" s="1"/>
      <c r="S56" s="1"/>
    </row>
    <row r="57" spans="1:19" s="2" customFormat="1" ht="68.25" customHeight="1" x14ac:dyDescent="0.25">
      <c r="A57" s="1"/>
      <c r="B57" s="1"/>
      <c r="C57" s="1"/>
      <c r="D57" s="1"/>
      <c r="E57" s="4"/>
      <c r="F57" s="3"/>
      <c r="H57" s="4"/>
      <c r="I57" s="3"/>
      <c r="K57" s="4"/>
      <c r="L57" s="3"/>
      <c r="N57" s="4"/>
      <c r="O57" s="3"/>
      <c r="Q57" s="1"/>
      <c r="R57" s="1"/>
      <c r="S57" s="1"/>
    </row>
    <row r="58" spans="1:19" s="2" customFormat="1" ht="30.75" customHeight="1" x14ac:dyDescent="0.25">
      <c r="A58" s="1"/>
      <c r="B58" s="1"/>
      <c r="C58" s="1"/>
      <c r="D58" s="1"/>
      <c r="E58" s="4"/>
      <c r="F58" s="3"/>
      <c r="H58" s="4"/>
      <c r="I58" s="3"/>
      <c r="K58" s="4"/>
      <c r="L58" s="3"/>
      <c r="N58" s="4"/>
      <c r="O58" s="3"/>
      <c r="Q58" s="1"/>
      <c r="R58" s="1"/>
      <c r="S58" s="1"/>
    </row>
    <row r="59" spans="1:19" ht="24" customHeight="1" x14ac:dyDescent="0.25"/>
    <row r="62" spans="1:19" ht="75.75" customHeight="1" x14ac:dyDescent="0.25"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9" ht="54.75" customHeight="1" x14ac:dyDescent="0.25"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9" ht="37.5" customHeight="1" x14ac:dyDescent="0.25"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5:16" ht="23.25" customHeight="1" x14ac:dyDescent="0.25"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5:16" ht="21.75" customHeight="1" x14ac:dyDescent="0.25"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8" spans="5:16" ht="41.25" customHeight="1" x14ac:dyDescent="0.25"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5:16" ht="39" customHeight="1" x14ac:dyDescent="0.25"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5:16" ht="29.25" customHeight="1" x14ac:dyDescent="0.25"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5:16" ht="27" customHeight="1" x14ac:dyDescent="0.25"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</sheetData>
  <mergeCells count="51">
    <mergeCell ref="I1:Q1"/>
    <mergeCell ref="I3:Q3"/>
    <mergeCell ref="B47:R47"/>
    <mergeCell ref="Q6:Q8"/>
    <mergeCell ref="K6:M7"/>
    <mergeCell ref="N6:P7"/>
    <mergeCell ref="L2:Q2"/>
    <mergeCell ref="B16:B18"/>
    <mergeCell ref="C16:D16"/>
    <mergeCell ref="C17:C18"/>
    <mergeCell ref="C19:D19"/>
    <mergeCell ref="C20:C21"/>
    <mergeCell ref="B33:B35"/>
    <mergeCell ref="B19:B21"/>
    <mergeCell ref="B22:B24"/>
    <mergeCell ref="C22:D22"/>
    <mergeCell ref="A13:A15"/>
    <mergeCell ref="B13:B15"/>
    <mergeCell ref="C13:D13"/>
    <mergeCell ref="C14:C15"/>
    <mergeCell ref="A40:A43"/>
    <mergeCell ref="B40:B43"/>
    <mergeCell ref="C40:D40"/>
    <mergeCell ref="C41:C43"/>
    <mergeCell ref="A36:A39"/>
    <mergeCell ref="B36:B39"/>
    <mergeCell ref="C36:D36"/>
    <mergeCell ref="C37:C39"/>
    <mergeCell ref="E6:G7"/>
    <mergeCell ref="H6:J7"/>
    <mergeCell ref="C33:C35"/>
    <mergeCell ref="A16:A18"/>
    <mergeCell ref="A33:A35"/>
    <mergeCell ref="A19:A21"/>
    <mergeCell ref="A22:A24"/>
    <mergeCell ref="C23:C24"/>
    <mergeCell ref="A25:A28"/>
    <mergeCell ref="B25:B28"/>
    <mergeCell ref="C25:D25"/>
    <mergeCell ref="A29:A32"/>
    <mergeCell ref="B29:B32"/>
    <mergeCell ref="C29:D29"/>
    <mergeCell ref="C30:C32"/>
    <mergeCell ref="C26:C28"/>
    <mergeCell ref="A9:A12"/>
    <mergeCell ref="B9:B12"/>
    <mergeCell ref="C9:D9"/>
    <mergeCell ref="C10:C12"/>
    <mergeCell ref="A6:A8"/>
    <mergeCell ref="B6:B8"/>
    <mergeCell ref="C6:D8"/>
  </mergeCells>
  <pageMargins left="0.27559055118110237" right="0.23622047244094491" top="0.19685039370078741" bottom="0.27559055118110237" header="0.31496062992125984" footer="0.31496062992125984"/>
  <pageSetup paperSize="9" scale="58" fitToHeight="0" orientation="landscape" r:id="rId1"/>
  <rowBreaks count="1" manualBreakCount="1">
    <brk id="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zoomScale="90" zoomScaleNormal="90" workbookViewId="0">
      <selection activeCell="O10" sqref="O10:O24"/>
    </sheetView>
  </sheetViews>
  <sheetFormatPr defaultRowHeight="15" x14ac:dyDescent="0.25"/>
  <cols>
    <col min="1" max="1" width="7.140625" customWidth="1"/>
    <col min="2" max="2" width="14.42578125" customWidth="1"/>
    <col min="3" max="3" width="4.28515625" customWidth="1"/>
    <col min="4" max="4" width="34.42578125" customWidth="1"/>
    <col min="5" max="5" width="15.28515625" customWidth="1"/>
    <col min="6" max="6" width="13.85546875" customWidth="1"/>
    <col min="7" max="7" width="14" customWidth="1"/>
    <col min="8" max="8" width="15" customWidth="1"/>
    <col min="9" max="9" width="13.5703125" customWidth="1"/>
    <col min="10" max="10" width="15.28515625" customWidth="1"/>
    <col min="11" max="11" width="14.140625" customWidth="1"/>
    <col min="12" max="12" width="13.5703125" customWidth="1"/>
    <col min="13" max="13" width="14" customWidth="1"/>
    <col min="14" max="14" width="14.42578125" customWidth="1"/>
    <col min="15" max="15" width="13.28515625" customWidth="1"/>
    <col min="16" max="16" width="15.28515625" customWidth="1"/>
    <col min="17" max="17" width="19.28515625" customWidth="1"/>
    <col min="19" max="20" width="8.140625" style="185" hidden="1" customWidth="1"/>
  </cols>
  <sheetData>
    <row r="1" spans="1:20" s="46" customFormat="1" ht="15.75" x14ac:dyDescent="0.25">
      <c r="E1" s="47"/>
      <c r="F1" s="48"/>
      <c r="G1" s="49"/>
      <c r="H1" s="50"/>
      <c r="I1" s="226" t="s">
        <v>100</v>
      </c>
      <c r="J1" s="226"/>
      <c r="K1" s="226"/>
      <c r="L1" s="226"/>
      <c r="M1" s="226"/>
      <c r="N1" s="226"/>
      <c r="O1" s="226"/>
      <c r="P1" s="226"/>
      <c r="Q1" s="226"/>
      <c r="S1" s="184"/>
      <c r="T1" s="184"/>
    </row>
    <row r="2" spans="1:20" s="46" customFormat="1" ht="15.75" x14ac:dyDescent="0.25">
      <c r="E2" s="47"/>
      <c r="F2" s="48"/>
      <c r="G2" s="49"/>
      <c r="H2" s="51"/>
      <c r="I2" s="54"/>
      <c r="J2" s="54"/>
      <c r="K2" s="54"/>
      <c r="L2" s="231" t="s">
        <v>21</v>
      </c>
      <c r="M2" s="231"/>
      <c r="N2" s="231"/>
      <c r="O2" s="231"/>
      <c r="P2" s="231"/>
      <c r="Q2" s="231"/>
      <c r="S2" s="184"/>
      <c r="T2" s="184"/>
    </row>
    <row r="3" spans="1:20" s="46" customFormat="1" ht="15.75" x14ac:dyDescent="0.25">
      <c r="E3" s="47"/>
      <c r="F3" s="48"/>
      <c r="G3" s="49"/>
      <c r="H3" s="51"/>
      <c r="I3" s="226" t="s">
        <v>75</v>
      </c>
      <c r="J3" s="226"/>
      <c r="K3" s="226"/>
      <c r="L3" s="226"/>
      <c r="M3" s="226"/>
      <c r="N3" s="226"/>
      <c r="O3" s="226"/>
      <c r="P3" s="226"/>
      <c r="Q3" s="226"/>
      <c r="S3" s="184"/>
      <c r="T3" s="184"/>
    </row>
    <row r="4" spans="1:20" s="46" customFormat="1" ht="15.75" x14ac:dyDescent="0.2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  <c r="S4" s="184"/>
      <c r="T4" s="184"/>
    </row>
    <row r="5" spans="1:20" s="46" customFormat="1" ht="16.5" customHeight="1" thickBot="1" x14ac:dyDescent="0.3">
      <c r="A5" s="86"/>
      <c r="B5" s="86"/>
      <c r="C5" s="86"/>
      <c r="D5" s="86"/>
      <c r="E5" s="86"/>
      <c r="F5" s="86"/>
      <c r="G5" s="86"/>
      <c r="H5" s="87"/>
      <c r="I5" s="88" t="s">
        <v>94</v>
      </c>
      <c r="J5" s="87"/>
      <c r="K5" s="52"/>
      <c r="L5" s="52"/>
      <c r="M5" s="52"/>
      <c r="N5" s="52"/>
      <c r="O5" s="52"/>
      <c r="P5" s="52"/>
      <c r="S5" s="184"/>
      <c r="T5" s="184"/>
    </row>
    <row r="6" spans="1:20" ht="15" customHeight="1" x14ac:dyDescent="0.25">
      <c r="A6" s="201" t="s">
        <v>12</v>
      </c>
      <c r="B6" s="245" t="s">
        <v>11</v>
      </c>
      <c r="C6" s="233" t="s">
        <v>10</v>
      </c>
      <c r="D6" s="235"/>
      <c r="E6" s="233" t="s">
        <v>9</v>
      </c>
      <c r="F6" s="234"/>
      <c r="G6" s="235"/>
      <c r="H6" s="233" t="s">
        <v>8</v>
      </c>
      <c r="I6" s="234"/>
      <c r="J6" s="235"/>
      <c r="K6" s="233" t="s">
        <v>22</v>
      </c>
      <c r="L6" s="234"/>
      <c r="M6" s="235"/>
      <c r="N6" s="233" t="s">
        <v>23</v>
      </c>
      <c r="O6" s="234"/>
      <c r="P6" s="235"/>
      <c r="Q6" s="239" t="s">
        <v>13</v>
      </c>
    </row>
    <row r="7" spans="1:20" ht="12" customHeight="1" x14ac:dyDescent="0.25">
      <c r="A7" s="202"/>
      <c r="B7" s="205"/>
      <c r="C7" s="247"/>
      <c r="D7" s="248"/>
      <c r="E7" s="236"/>
      <c r="F7" s="237"/>
      <c r="G7" s="238"/>
      <c r="H7" s="236"/>
      <c r="I7" s="237"/>
      <c r="J7" s="238"/>
      <c r="K7" s="236"/>
      <c r="L7" s="237"/>
      <c r="M7" s="238"/>
      <c r="N7" s="236"/>
      <c r="O7" s="237"/>
      <c r="P7" s="238"/>
      <c r="Q7" s="240"/>
    </row>
    <row r="8" spans="1:20" ht="77.25" thickBot="1" x14ac:dyDescent="0.3">
      <c r="A8" s="203"/>
      <c r="B8" s="246"/>
      <c r="C8" s="249"/>
      <c r="D8" s="250"/>
      <c r="E8" s="57" t="s">
        <v>92</v>
      </c>
      <c r="F8" s="58" t="s">
        <v>62</v>
      </c>
      <c r="G8" s="57" t="s">
        <v>61</v>
      </c>
      <c r="H8" s="57" t="s">
        <v>92</v>
      </c>
      <c r="I8" s="58" t="s">
        <v>76</v>
      </c>
      <c r="J8" s="57" t="s">
        <v>61</v>
      </c>
      <c r="K8" s="57" t="s">
        <v>92</v>
      </c>
      <c r="L8" s="58" t="s">
        <v>76</v>
      </c>
      <c r="M8" s="57" t="s">
        <v>61</v>
      </c>
      <c r="N8" s="57" t="s">
        <v>92</v>
      </c>
      <c r="O8" s="58" t="s">
        <v>76</v>
      </c>
      <c r="P8" s="57" t="s">
        <v>61</v>
      </c>
      <c r="Q8" s="241"/>
    </row>
    <row r="9" spans="1:20" x14ac:dyDescent="0.25">
      <c r="A9" s="191">
        <v>1</v>
      </c>
      <c r="B9" s="242" t="s">
        <v>28</v>
      </c>
      <c r="C9" s="197" t="s">
        <v>1</v>
      </c>
      <c r="D9" s="198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20" ht="51" x14ac:dyDescent="0.25">
      <c r="A10" s="192"/>
      <c r="B10" s="243"/>
      <c r="C10" s="199" t="s">
        <v>0</v>
      </c>
      <c r="D10" s="39" t="s">
        <v>72</v>
      </c>
      <c r="E10" s="5"/>
      <c r="F10" s="6" t="s">
        <v>78</v>
      </c>
      <c r="G10" s="7">
        <v>42618</v>
      </c>
      <c r="H10" s="5"/>
      <c r="I10" s="6" t="s">
        <v>78</v>
      </c>
      <c r="J10" s="7">
        <f>G10+366</f>
        <v>42984</v>
      </c>
      <c r="K10" s="5"/>
      <c r="L10" s="6" t="s">
        <v>78</v>
      </c>
      <c r="M10" s="7">
        <f>J10+366</f>
        <v>43350</v>
      </c>
      <c r="N10" s="5"/>
      <c r="O10" s="6" t="s">
        <v>78</v>
      </c>
      <c r="P10" s="7">
        <f>M10+366</f>
        <v>43716</v>
      </c>
      <c r="Q10" s="63" t="s">
        <v>15</v>
      </c>
      <c r="S10" s="186">
        <v>42278</v>
      </c>
      <c r="T10" s="187">
        <f>S10+340</f>
        <v>42618</v>
      </c>
    </row>
    <row r="11" spans="1:20" ht="63.75" x14ac:dyDescent="0.25">
      <c r="A11" s="192"/>
      <c r="B11" s="243"/>
      <c r="C11" s="199"/>
      <c r="D11" s="39" t="s">
        <v>73</v>
      </c>
      <c r="E11" s="5"/>
      <c r="F11" s="272">
        <v>6.4999999999999997E-3</v>
      </c>
      <c r="G11" s="7">
        <v>42801</v>
      </c>
      <c r="H11" s="5"/>
      <c r="I11" s="272">
        <v>6.4999999999999997E-3</v>
      </c>
      <c r="J11" s="7">
        <f t="shared" ref="J11:J12" si="0">G11+366</f>
        <v>43167</v>
      </c>
      <c r="K11" s="5"/>
      <c r="L11" s="272">
        <v>6.4999999999999997E-3</v>
      </c>
      <c r="M11" s="7">
        <f t="shared" ref="M11:M12" si="1">J11+366</f>
        <v>43533</v>
      </c>
      <c r="N11" s="5"/>
      <c r="O11" s="272">
        <v>6.4999999999999997E-3</v>
      </c>
      <c r="P11" s="7">
        <f t="shared" ref="P11:P12" si="2">M11+366</f>
        <v>43899</v>
      </c>
      <c r="Q11" s="63" t="s">
        <v>14</v>
      </c>
      <c r="S11" s="186">
        <v>42461</v>
      </c>
      <c r="T11" s="187">
        <f t="shared" ref="T11:T24" si="3">S11+340</f>
        <v>42801</v>
      </c>
    </row>
    <row r="12" spans="1:20" ht="51.75" thickBot="1" x14ac:dyDescent="0.3">
      <c r="A12" s="193"/>
      <c r="B12" s="244"/>
      <c r="C12" s="200"/>
      <c r="D12" s="67" t="s">
        <v>74</v>
      </c>
      <c r="E12" s="64"/>
      <c r="F12" s="273">
        <v>6.4999999999999997E-3</v>
      </c>
      <c r="G12" s="65">
        <v>42984</v>
      </c>
      <c r="H12" s="64"/>
      <c r="I12" s="273">
        <v>6.4999999999999997E-3</v>
      </c>
      <c r="J12" s="65">
        <f t="shared" si="0"/>
        <v>43350</v>
      </c>
      <c r="K12" s="64"/>
      <c r="L12" s="273">
        <v>6.4999999999999997E-3</v>
      </c>
      <c r="M12" s="65">
        <f t="shared" si="1"/>
        <v>43716</v>
      </c>
      <c r="N12" s="64"/>
      <c r="O12" s="273">
        <v>6.4999999999999997E-3</v>
      </c>
      <c r="P12" s="65">
        <f t="shared" si="2"/>
        <v>44082</v>
      </c>
      <c r="Q12" s="66" t="s">
        <v>14</v>
      </c>
      <c r="S12" s="186">
        <v>42644</v>
      </c>
      <c r="T12" s="187">
        <f t="shared" si="3"/>
        <v>42984</v>
      </c>
    </row>
    <row r="13" spans="1:20" ht="15" customHeight="1" x14ac:dyDescent="0.25">
      <c r="A13" s="191">
        <v>2</v>
      </c>
      <c r="B13" s="242" t="s">
        <v>27</v>
      </c>
      <c r="C13" s="197" t="s">
        <v>1</v>
      </c>
      <c r="D13" s="198"/>
      <c r="E13" s="59"/>
      <c r="F13" s="60"/>
      <c r="G13" s="61"/>
      <c r="H13" s="59"/>
      <c r="I13" s="60"/>
      <c r="J13" s="61"/>
      <c r="K13" s="59"/>
      <c r="L13" s="60"/>
      <c r="M13" s="61"/>
      <c r="N13" s="59"/>
      <c r="O13" s="60"/>
      <c r="P13" s="61"/>
      <c r="Q13" s="69"/>
      <c r="S13" s="188"/>
      <c r="T13" s="187"/>
    </row>
    <row r="14" spans="1:20" ht="51" x14ac:dyDescent="0.25">
      <c r="A14" s="192"/>
      <c r="B14" s="243"/>
      <c r="C14" s="199" t="s">
        <v>0</v>
      </c>
      <c r="D14" s="39" t="s">
        <v>72</v>
      </c>
      <c r="E14" s="5"/>
      <c r="F14" s="6" t="s">
        <v>78</v>
      </c>
      <c r="G14" s="7">
        <v>42618</v>
      </c>
      <c r="H14" s="5"/>
      <c r="I14" s="6" t="s">
        <v>78</v>
      </c>
      <c r="J14" s="7">
        <f t="shared" ref="J14:J16" si="4">G14+366</f>
        <v>42984</v>
      </c>
      <c r="K14" s="5"/>
      <c r="L14" s="6" t="s">
        <v>78</v>
      </c>
      <c r="M14" s="7">
        <f t="shared" ref="M14:M16" si="5">J14+366</f>
        <v>43350</v>
      </c>
      <c r="N14" s="5"/>
      <c r="O14" s="6" t="s">
        <v>78</v>
      </c>
      <c r="P14" s="7">
        <f t="shared" ref="P14:P16" si="6">M14+366</f>
        <v>43716</v>
      </c>
      <c r="Q14" s="63" t="s">
        <v>14</v>
      </c>
      <c r="S14" s="186">
        <v>42278</v>
      </c>
      <c r="T14" s="187">
        <f t="shared" si="3"/>
        <v>42618</v>
      </c>
    </row>
    <row r="15" spans="1:20" ht="63.75" x14ac:dyDescent="0.25">
      <c r="A15" s="192"/>
      <c r="B15" s="243"/>
      <c r="C15" s="199"/>
      <c r="D15" s="39" t="s">
        <v>73</v>
      </c>
      <c r="E15" s="5"/>
      <c r="F15" s="272">
        <v>6.4999999999999997E-3</v>
      </c>
      <c r="G15" s="7">
        <v>42801</v>
      </c>
      <c r="H15" s="5"/>
      <c r="I15" s="272">
        <v>6.4999999999999997E-3</v>
      </c>
      <c r="J15" s="7">
        <f t="shared" si="4"/>
        <v>43167</v>
      </c>
      <c r="K15" s="5"/>
      <c r="L15" s="272">
        <v>6.4999999999999997E-3</v>
      </c>
      <c r="M15" s="7">
        <f t="shared" si="5"/>
        <v>43533</v>
      </c>
      <c r="N15" s="5"/>
      <c r="O15" s="272">
        <v>6.4999999999999997E-3</v>
      </c>
      <c r="P15" s="7">
        <f t="shared" si="6"/>
        <v>43899</v>
      </c>
      <c r="Q15" s="63" t="s">
        <v>14</v>
      </c>
      <c r="S15" s="186">
        <v>42461</v>
      </c>
      <c r="T15" s="187">
        <f t="shared" si="3"/>
        <v>42801</v>
      </c>
    </row>
    <row r="16" spans="1:20" ht="51.75" thickBot="1" x14ac:dyDescent="0.3">
      <c r="A16" s="193"/>
      <c r="B16" s="244"/>
      <c r="C16" s="200"/>
      <c r="D16" s="67" t="s">
        <v>74</v>
      </c>
      <c r="E16" s="64"/>
      <c r="F16" s="273">
        <v>6.4999999999999997E-3</v>
      </c>
      <c r="G16" s="65">
        <v>42984</v>
      </c>
      <c r="H16" s="64"/>
      <c r="I16" s="273">
        <v>6.4999999999999997E-3</v>
      </c>
      <c r="J16" s="65">
        <f t="shared" si="4"/>
        <v>43350</v>
      </c>
      <c r="K16" s="64"/>
      <c r="L16" s="273">
        <v>6.4999999999999997E-3</v>
      </c>
      <c r="M16" s="65">
        <f t="shared" si="5"/>
        <v>43716</v>
      </c>
      <c r="N16" s="64"/>
      <c r="O16" s="273">
        <v>6.4999999999999997E-3</v>
      </c>
      <c r="P16" s="65">
        <f t="shared" si="6"/>
        <v>44082</v>
      </c>
      <c r="Q16" s="66" t="s">
        <v>14</v>
      </c>
      <c r="S16" s="186">
        <v>42644</v>
      </c>
      <c r="T16" s="187">
        <f t="shared" si="3"/>
        <v>42984</v>
      </c>
    </row>
    <row r="17" spans="1:20" x14ac:dyDescent="0.25">
      <c r="A17" s="191">
        <v>3</v>
      </c>
      <c r="B17" s="242" t="s">
        <v>25</v>
      </c>
      <c r="C17" s="197" t="s">
        <v>1</v>
      </c>
      <c r="D17" s="198"/>
      <c r="E17" s="59"/>
      <c r="F17" s="60"/>
      <c r="G17" s="61"/>
      <c r="H17" s="59"/>
      <c r="I17" s="60"/>
      <c r="J17" s="61"/>
      <c r="K17" s="59"/>
      <c r="L17" s="60"/>
      <c r="M17" s="61"/>
      <c r="N17" s="59"/>
      <c r="O17" s="60"/>
      <c r="P17" s="61"/>
      <c r="Q17" s="69"/>
      <c r="S17" s="188"/>
      <c r="T17" s="187"/>
    </row>
    <row r="18" spans="1:20" ht="51" x14ac:dyDescent="0.25">
      <c r="A18" s="192"/>
      <c r="B18" s="243"/>
      <c r="C18" s="199" t="s">
        <v>0</v>
      </c>
      <c r="D18" s="39" t="s">
        <v>72</v>
      </c>
      <c r="E18" s="5"/>
      <c r="F18" s="6" t="s">
        <v>78</v>
      </c>
      <c r="G18" s="7">
        <v>42618</v>
      </c>
      <c r="H18" s="5"/>
      <c r="I18" s="6" t="s">
        <v>78</v>
      </c>
      <c r="J18" s="7">
        <f t="shared" ref="J18:J20" si="7">G18+366</f>
        <v>42984</v>
      </c>
      <c r="K18" s="5"/>
      <c r="L18" s="6" t="s">
        <v>78</v>
      </c>
      <c r="M18" s="7">
        <f t="shared" ref="M18:M20" si="8">J18+366</f>
        <v>43350</v>
      </c>
      <c r="N18" s="5"/>
      <c r="O18" s="6" t="s">
        <v>78</v>
      </c>
      <c r="P18" s="7">
        <f t="shared" ref="P18:P20" si="9">M18+366</f>
        <v>43716</v>
      </c>
      <c r="Q18" s="63" t="s">
        <v>14</v>
      </c>
      <c r="S18" s="186">
        <v>42278</v>
      </c>
      <c r="T18" s="187">
        <f t="shared" si="3"/>
        <v>42618</v>
      </c>
    </row>
    <row r="19" spans="1:20" ht="63.75" x14ac:dyDescent="0.25">
      <c r="A19" s="192"/>
      <c r="B19" s="243"/>
      <c r="C19" s="199"/>
      <c r="D19" s="39" t="s">
        <v>73</v>
      </c>
      <c r="E19" s="5"/>
      <c r="F19" s="272">
        <v>6.4999999999999997E-3</v>
      </c>
      <c r="G19" s="7">
        <v>42801</v>
      </c>
      <c r="H19" s="5"/>
      <c r="I19" s="272">
        <v>6.4999999999999997E-3</v>
      </c>
      <c r="J19" s="7">
        <f t="shared" si="7"/>
        <v>43167</v>
      </c>
      <c r="K19" s="5"/>
      <c r="L19" s="272">
        <v>6.4999999999999997E-3</v>
      </c>
      <c r="M19" s="7">
        <f t="shared" si="8"/>
        <v>43533</v>
      </c>
      <c r="N19" s="5"/>
      <c r="O19" s="272">
        <v>6.4999999999999997E-3</v>
      </c>
      <c r="P19" s="7">
        <f t="shared" si="9"/>
        <v>43899</v>
      </c>
      <c r="Q19" s="63" t="s">
        <v>14</v>
      </c>
      <c r="S19" s="186">
        <v>42461</v>
      </c>
      <c r="T19" s="187">
        <f t="shared" si="3"/>
        <v>42801</v>
      </c>
    </row>
    <row r="20" spans="1:20" ht="51.75" thickBot="1" x14ac:dyDescent="0.3">
      <c r="A20" s="193"/>
      <c r="B20" s="244"/>
      <c r="C20" s="200"/>
      <c r="D20" s="67" t="s">
        <v>74</v>
      </c>
      <c r="E20" s="64"/>
      <c r="F20" s="273">
        <v>6.4999999999999997E-3</v>
      </c>
      <c r="G20" s="65">
        <v>42984</v>
      </c>
      <c r="H20" s="64"/>
      <c r="I20" s="273">
        <v>6.4999999999999997E-3</v>
      </c>
      <c r="J20" s="65">
        <f t="shared" si="7"/>
        <v>43350</v>
      </c>
      <c r="K20" s="64"/>
      <c r="L20" s="273">
        <v>6.4999999999999997E-3</v>
      </c>
      <c r="M20" s="65">
        <f t="shared" si="8"/>
        <v>43716</v>
      </c>
      <c r="N20" s="64"/>
      <c r="O20" s="273">
        <v>6.4999999999999997E-3</v>
      </c>
      <c r="P20" s="65">
        <f t="shared" si="9"/>
        <v>44082</v>
      </c>
      <c r="Q20" s="66" t="s">
        <v>14</v>
      </c>
      <c r="S20" s="186">
        <v>42644</v>
      </c>
      <c r="T20" s="187">
        <f t="shared" si="3"/>
        <v>42984</v>
      </c>
    </row>
    <row r="21" spans="1:20" x14ac:dyDescent="0.25">
      <c r="A21" s="191">
        <v>4</v>
      </c>
      <c r="B21" s="242" t="s">
        <v>26</v>
      </c>
      <c r="C21" s="197" t="s">
        <v>1</v>
      </c>
      <c r="D21" s="197"/>
      <c r="E21" s="59"/>
      <c r="F21" s="60"/>
      <c r="G21" s="61"/>
      <c r="H21" s="59"/>
      <c r="I21" s="60"/>
      <c r="J21" s="61"/>
      <c r="K21" s="59"/>
      <c r="L21" s="60"/>
      <c r="M21" s="61"/>
      <c r="N21" s="59"/>
      <c r="O21" s="60"/>
      <c r="P21" s="61"/>
      <c r="Q21" s="69"/>
      <c r="S21" s="188"/>
      <c r="T21" s="187"/>
    </row>
    <row r="22" spans="1:20" ht="51" x14ac:dyDescent="0.25">
      <c r="A22" s="192"/>
      <c r="B22" s="243"/>
      <c r="C22" s="199" t="s">
        <v>0</v>
      </c>
      <c r="D22" s="39" t="s">
        <v>72</v>
      </c>
      <c r="E22" s="5"/>
      <c r="F22" s="6" t="s">
        <v>78</v>
      </c>
      <c r="G22" s="7">
        <v>42618</v>
      </c>
      <c r="H22" s="5"/>
      <c r="I22" s="6" t="s">
        <v>78</v>
      </c>
      <c r="J22" s="7">
        <f t="shared" ref="J22:J24" si="10">G22+366</f>
        <v>42984</v>
      </c>
      <c r="K22" s="5"/>
      <c r="L22" s="6" t="s">
        <v>78</v>
      </c>
      <c r="M22" s="7">
        <f t="shared" ref="M22:M24" si="11">J22+366</f>
        <v>43350</v>
      </c>
      <c r="N22" s="5"/>
      <c r="O22" s="6" t="s">
        <v>78</v>
      </c>
      <c r="P22" s="7">
        <f t="shared" ref="P22:P24" si="12">M22+366</f>
        <v>43716</v>
      </c>
      <c r="Q22" s="63" t="s">
        <v>14</v>
      </c>
      <c r="S22" s="186">
        <v>42278</v>
      </c>
      <c r="T22" s="187">
        <f t="shared" si="3"/>
        <v>42618</v>
      </c>
    </row>
    <row r="23" spans="1:20" ht="63.75" x14ac:dyDescent="0.25">
      <c r="A23" s="192"/>
      <c r="B23" s="243"/>
      <c r="C23" s="199"/>
      <c r="D23" s="39" t="s">
        <v>73</v>
      </c>
      <c r="E23" s="5"/>
      <c r="F23" s="272">
        <v>6.4999999999999997E-3</v>
      </c>
      <c r="G23" s="7">
        <v>42801</v>
      </c>
      <c r="H23" s="5"/>
      <c r="I23" s="272">
        <v>6.4999999999999997E-3</v>
      </c>
      <c r="J23" s="7">
        <f t="shared" si="10"/>
        <v>43167</v>
      </c>
      <c r="K23" s="5"/>
      <c r="L23" s="272">
        <v>6.4999999999999997E-3</v>
      </c>
      <c r="M23" s="7">
        <f t="shared" si="11"/>
        <v>43533</v>
      </c>
      <c r="N23" s="5"/>
      <c r="O23" s="272">
        <v>6.4999999999999997E-3</v>
      </c>
      <c r="P23" s="7">
        <f t="shared" si="12"/>
        <v>43899</v>
      </c>
      <c r="Q23" s="63" t="s">
        <v>14</v>
      </c>
      <c r="S23" s="186">
        <v>42461</v>
      </c>
      <c r="T23" s="187">
        <f t="shared" si="3"/>
        <v>42801</v>
      </c>
    </row>
    <row r="24" spans="1:20" ht="51.75" thickBot="1" x14ac:dyDescent="0.3">
      <c r="A24" s="193"/>
      <c r="B24" s="244"/>
      <c r="C24" s="200"/>
      <c r="D24" s="67" t="s">
        <v>74</v>
      </c>
      <c r="E24" s="64"/>
      <c r="F24" s="273">
        <v>6.4999999999999997E-3</v>
      </c>
      <c r="G24" s="65">
        <v>42984</v>
      </c>
      <c r="H24" s="64"/>
      <c r="I24" s="273">
        <v>6.4999999999999997E-3</v>
      </c>
      <c r="J24" s="65">
        <f t="shared" si="10"/>
        <v>43350</v>
      </c>
      <c r="K24" s="64"/>
      <c r="L24" s="273">
        <v>6.4999999999999997E-3</v>
      </c>
      <c r="M24" s="65">
        <f t="shared" si="11"/>
        <v>43716</v>
      </c>
      <c r="N24" s="64"/>
      <c r="O24" s="273">
        <v>6.4999999999999997E-3</v>
      </c>
      <c r="P24" s="65">
        <f t="shared" si="12"/>
        <v>44082</v>
      </c>
      <c r="Q24" s="66" t="s">
        <v>14</v>
      </c>
      <c r="S24" s="186">
        <v>42644</v>
      </c>
      <c r="T24" s="187">
        <f t="shared" si="3"/>
        <v>42984</v>
      </c>
    </row>
    <row r="25" spans="1:20" s="1" customFormat="1" x14ac:dyDescent="0.25">
      <c r="E25" s="4"/>
      <c r="F25" s="3"/>
      <c r="G25" s="2"/>
      <c r="H25" s="4"/>
      <c r="I25" s="3"/>
      <c r="J25" s="2"/>
      <c r="K25" s="4"/>
      <c r="L25" s="3"/>
      <c r="M25" s="2"/>
      <c r="N25" s="4"/>
      <c r="O25" s="3"/>
      <c r="P25" s="2"/>
      <c r="S25" s="189"/>
      <c r="T25" s="189"/>
    </row>
    <row r="26" spans="1:20" s="1" customFormat="1" x14ac:dyDescent="0.25">
      <c r="D26" s="77" t="s">
        <v>79</v>
      </c>
      <c r="E26" s="4"/>
      <c r="F26" s="3"/>
      <c r="G26" s="2"/>
      <c r="H26" s="4"/>
      <c r="I26" s="3"/>
      <c r="J26" s="2"/>
      <c r="K26" s="4"/>
      <c r="L26" s="3"/>
      <c r="M26" s="2"/>
      <c r="N26" s="4"/>
      <c r="O26" s="3"/>
      <c r="P26" s="2"/>
      <c r="S26" s="189"/>
      <c r="T26" s="189"/>
    </row>
    <row r="27" spans="1:20" s="11" customFormat="1" ht="18" customHeight="1" x14ac:dyDescent="0.25">
      <c r="A27" s="10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190"/>
      <c r="T27" s="190"/>
    </row>
    <row r="28" spans="1:20" s="11" customFormat="1" ht="19.5" customHeight="1" x14ac:dyDescent="0.25">
      <c r="A28" s="10"/>
      <c r="B28" s="38"/>
      <c r="C28" s="38"/>
      <c r="D28" s="13" t="s">
        <v>16</v>
      </c>
      <c r="E28" s="13"/>
      <c r="F28" s="14"/>
      <c r="L28" s="14"/>
      <c r="N28" s="15" t="s">
        <v>17</v>
      </c>
      <c r="O28" s="13"/>
      <c r="P28" s="13"/>
      <c r="Q28" s="13"/>
      <c r="R28" s="13"/>
      <c r="S28" s="190"/>
      <c r="T28" s="190"/>
    </row>
    <row r="29" spans="1:20" s="11" customFormat="1" ht="20.25" x14ac:dyDescent="0.25">
      <c r="A29" s="10"/>
      <c r="B29" s="38"/>
      <c r="C29" s="38"/>
      <c r="D29" s="16" t="s">
        <v>18</v>
      </c>
      <c r="E29" s="16"/>
      <c r="F29" s="14"/>
      <c r="L29" s="14"/>
      <c r="N29" s="17"/>
      <c r="O29" s="16"/>
      <c r="P29" s="16"/>
      <c r="Q29" s="16"/>
      <c r="R29" s="18"/>
      <c r="S29" s="190"/>
      <c r="T29" s="190"/>
    </row>
    <row r="30" spans="1:20" s="11" customFormat="1" ht="20.25" x14ac:dyDescent="0.25">
      <c r="A30" s="10"/>
      <c r="B30" s="38"/>
      <c r="C30" s="38"/>
      <c r="D30" s="16" t="s">
        <v>19</v>
      </c>
      <c r="E30" s="16"/>
      <c r="F30" s="14"/>
      <c r="L30" s="14"/>
      <c r="N30" s="17" t="s">
        <v>19</v>
      </c>
      <c r="O30" s="16"/>
      <c r="P30" s="16"/>
      <c r="Q30" s="16"/>
      <c r="R30" s="18"/>
      <c r="S30" s="190"/>
      <c r="T30" s="190"/>
    </row>
    <row r="31" spans="1:20" s="11" customFormat="1" ht="28.5" customHeight="1" x14ac:dyDescent="0.3">
      <c r="A31" s="10"/>
      <c r="B31" s="10"/>
      <c r="C31" s="19"/>
      <c r="D31" s="20" t="s">
        <v>20</v>
      </c>
      <c r="E31" s="16"/>
      <c r="F31" s="14"/>
      <c r="L31" s="14"/>
      <c r="N31" s="21" t="s">
        <v>24</v>
      </c>
      <c r="O31" s="21"/>
      <c r="P31" s="16"/>
      <c r="Q31" s="21"/>
      <c r="R31" s="21"/>
      <c r="S31" s="190"/>
      <c r="T31" s="190"/>
    </row>
    <row r="32" spans="1:20" s="11" customFormat="1" ht="20.25" x14ac:dyDescent="0.25">
      <c r="B32" s="22"/>
      <c r="C32" s="23"/>
      <c r="D32" s="24"/>
      <c r="E32" s="25"/>
      <c r="F32" s="26"/>
      <c r="G32" s="24"/>
      <c r="H32" s="25"/>
      <c r="L32" s="26"/>
      <c r="M32" s="24"/>
      <c r="N32" s="27"/>
      <c r="O32" s="22"/>
      <c r="P32" s="25"/>
      <c r="Q32" s="22"/>
      <c r="R32" s="28"/>
      <c r="S32" s="190"/>
      <c r="T32" s="190"/>
    </row>
  </sheetData>
  <mergeCells count="27">
    <mergeCell ref="A21:A24"/>
    <mergeCell ref="B21:B24"/>
    <mergeCell ref="C21:D21"/>
    <mergeCell ref="C22:C24"/>
    <mergeCell ref="A13:A16"/>
    <mergeCell ref="B13:B16"/>
    <mergeCell ref="C13:D13"/>
    <mergeCell ref="C14:C16"/>
    <mergeCell ref="A17:A20"/>
    <mergeCell ref="B17:B20"/>
    <mergeCell ref="C17:D17"/>
    <mergeCell ref="C18:C20"/>
    <mergeCell ref="E6:G7"/>
    <mergeCell ref="H6:J7"/>
    <mergeCell ref="K6:M7"/>
    <mergeCell ref="A9:A12"/>
    <mergeCell ref="B9:B12"/>
    <mergeCell ref="C9:D9"/>
    <mergeCell ref="C10:C12"/>
    <mergeCell ref="A6:A8"/>
    <mergeCell ref="B6:B8"/>
    <mergeCell ref="C6:D8"/>
    <mergeCell ref="L2:Q2"/>
    <mergeCell ref="I1:Q1"/>
    <mergeCell ref="I3:Q3"/>
    <mergeCell ref="N6:P7"/>
    <mergeCell ref="Q6:Q8"/>
  </mergeCells>
  <pageMargins left="0.7" right="0.7" top="0.75" bottom="0.75" header="0.3" footer="0.3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"/>
  <sheetViews>
    <sheetView zoomScale="85" zoomScaleNormal="85" workbookViewId="0">
      <selection activeCell="O10" sqref="O10:O12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28515625" customWidth="1"/>
    <col min="6" max="8" width="14" customWidth="1"/>
    <col min="9" max="9" width="13.85546875" customWidth="1"/>
    <col min="10" max="10" width="15.28515625" customWidth="1"/>
    <col min="11" max="11" width="14.28515625" customWidth="1"/>
    <col min="12" max="12" width="13.5703125" customWidth="1"/>
    <col min="13" max="13" width="14" customWidth="1"/>
    <col min="14" max="14" width="14.28515625" customWidth="1"/>
    <col min="15" max="15" width="13.5703125" customWidth="1"/>
    <col min="16" max="16" width="15.28515625" customWidth="1"/>
    <col min="17" max="17" width="19.28515625" customWidth="1"/>
    <col min="19" max="19" width="9.140625" hidden="1" customWidth="1"/>
    <col min="20" max="20" width="10.5703125" hidden="1" customWidth="1"/>
  </cols>
  <sheetData>
    <row r="1" spans="1:20" s="46" customFormat="1" ht="15.75" x14ac:dyDescent="0.25">
      <c r="E1" s="47"/>
      <c r="F1" s="48"/>
      <c r="G1" s="49"/>
      <c r="H1" s="50"/>
      <c r="I1" s="226" t="s">
        <v>100</v>
      </c>
      <c r="J1" s="226"/>
      <c r="K1" s="226"/>
      <c r="L1" s="226"/>
      <c r="M1" s="226"/>
      <c r="N1" s="226"/>
      <c r="O1" s="226"/>
      <c r="P1" s="226"/>
      <c r="Q1" s="226"/>
    </row>
    <row r="2" spans="1:20" s="46" customFormat="1" ht="15.75" x14ac:dyDescent="0.25">
      <c r="E2" s="47"/>
      <c r="F2" s="48"/>
      <c r="G2" s="49"/>
      <c r="H2" s="51"/>
      <c r="I2" s="54"/>
      <c r="J2" s="54"/>
      <c r="K2" s="54"/>
      <c r="L2" s="231" t="s">
        <v>21</v>
      </c>
      <c r="M2" s="231"/>
      <c r="N2" s="231"/>
      <c r="O2" s="231"/>
      <c r="P2" s="231"/>
      <c r="Q2" s="231"/>
    </row>
    <row r="3" spans="1:20" s="46" customFormat="1" ht="15.75" x14ac:dyDescent="0.25">
      <c r="E3" s="47"/>
      <c r="F3" s="48"/>
      <c r="G3" s="49"/>
      <c r="H3" s="51"/>
      <c r="I3" s="226" t="s">
        <v>75</v>
      </c>
      <c r="J3" s="226"/>
      <c r="K3" s="226"/>
      <c r="L3" s="226"/>
      <c r="M3" s="226"/>
      <c r="N3" s="226"/>
      <c r="O3" s="226"/>
      <c r="P3" s="226"/>
      <c r="Q3" s="226"/>
    </row>
    <row r="4" spans="1:20" s="46" customFormat="1" ht="15.75" x14ac:dyDescent="0.2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20" s="46" customFormat="1" ht="16.5" customHeight="1" thickBot="1" x14ac:dyDescent="0.3">
      <c r="A5" s="86"/>
      <c r="B5" s="86"/>
      <c r="C5" s="86"/>
      <c r="D5" s="86"/>
      <c r="E5" s="86"/>
      <c r="F5" s="86"/>
      <c r="G5" s="86"/>
      <c r="H5" s="87"/>
      <c r="I5" s="88" t="s">
        <v>95</v>
      </c>
      <c r="J5" s="87"/>
      <c r="K5" s="53"/>
      <c r="L5" s="53"/>
      <c r="M5" s="53"/>
      <c r="N5" s="53"/>
      <c r="O5" s="53"/>
      <c r="P5" s="53"/>
    </row>
    <row r="6" spans="1:20" x14ac:dyDescent="0.25">
      <c r="A6" s="201" t="s">
        <v>12</v>
      </c>
      <c r="B6" s="204" t="s">
        <v>11</v>
      </c>
      <c r="C6" s="204" t="s">
        <v>10</v>
      </c>
      <c r="D6" s="207"/>
      <c r="E6" s="204" t="s">
        <v>9</v>
      </c>
      <c r="F6" s="211"/>
      <c r="G6" s="211"/>
      <c r="H6" s="204" t="s">
        <v>8</v>
      </c>
      <c r="I6" s="213"/>
      <c r="J6" s="213"/>
      <c r="K6" s="204" t="s">
        <v>22</v>
      </c>
      <c r="L6" s="211"/>
      <c r="M6" s="211"/>
      <c r="N6" s="204" t="s">
        <v>23</v>
      </c>
      <c r="O6" s="213"/>
      <c r="P6" s="213"/>
      <c r="Q6" s="228" t="s">
        <v>13</v>
      </c>
    </row>
    <row r="7" spans="1:20" x14ac:dyDescent="0.25">
      <c r="A7" s="202"/>
      <c r="B7" s="205"/>
      <c r="C7" s="208"/>
      <c r="D7" s="209"/>
      <c r="E7" s="212"/>
      <c r="F7" s="212"/>
      <c r="G7" s="212"/>
      <c r="H7" s="214"/>
      <c r="I7" s="214"/>
      <c r="J7" s="214"/>
      <c r="K7" s="212"/>
      <c r="L7" s="212"/>
      <c r="M7" s="212"/>
      <c r="N7" s="214"/>
      <c r="O7" s="214"/>
      <c r="P7" s="214"/>
      <c r="Q7" s="229"/>
    </row>
    <row r="8" spans="1:20" ht="77.25" thickBot="1" x14ac:dyDescent="0.3">
      <c r="A8" s="203"/>
      <c r="B8" s="206"/>
      <c r="C8" s="210"/>
      <c r="D8" s="210"/>
      <c r="E8" s="57" t="s">
        <v>92</v>
      </c>
      <c r="F8" s="58" t="s">
        <v>62</v>
      </c>
      <c r="G8" s="57" t="s">
        <v>61</v>
      </c>
      <c r="H8" s="57" t="s">
        <v>92</v>
      </c>
      <c r="I8" s="58" t="s">
        <v>76</v>
      </c>
      <c r="J8" s="57" t="s">
        <v>61</v>
      </c>
      <c r="K8" s="57" t="s">
        <v>92</v>
      </c>
      <c r="L8" s="58" t="s">
        <v>76</v>
      </c>
      <c r="M8" s="57" t="s">
        <v>61</v>
      </c>
      <c r="N8" s="57" t="s">
        <v>92</v>
      </c>
      <c r="O8" s="58" t="s">
        <v>76</v>
      </c>
      <c r="P8" s="57" t="s">
        <v>61</v>
      </c>
      <c r="Q8" s="230"/>
    </row>
    <row r="9" spans="1:20" x14ac:dyDescent="0.25">
      <c r="A9" s="191">
        <v>1</v>
      </c>
      <c r="B9" s="242" t="s">
        <v>77</v>
      </c>
      <c r="C9" s="197" t="s">
        <v>1</v>
      </c>
      <c r="D9" s="198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20" ht="63.75" x14ac:dyDescent="0.25">
      <c r="A10" s="192"/>
      <c r="B10" s="243"/>
      <c r="C10" s="199" t="s">
        <v>0</v>
      </c>
      <c r="D10" s="56" t="s">
        <v>56</v>
      </c>
      <c r="E10" s="5"/>
      <c r="F10" s="6" t="s">
        <v>78</v>
      </c>
      <c r="G10" s="7">
        <v>42557</v>
      </c>
      <c r="H10" s="5"/>
      <c r="I10" s="6" t="s">
        <v>78</v>
      </c>
      <c r="J10" s="7">
        <f>G10+366</f>
        <v>42923</v>
      </c>
      <c r="K10" s="5"/>
      <c r="L10" s="6" t="s">
        <v>78</v>
      </c>
      <c r="M10" s="7">
        <f>J10+366</f>
        <v>43289</v>
      </c>
      <c r="N10" s="5"/>
      <c r="O10" s="6" t="s">
        <v>78</v>
      </c>
      <c r="P10" s="7">
        <f>M10+366</f>
        <v>43655</v>
      </c>
      <c r="Q10" s="63" t="s">
        <v>15</v>
      </c>
      <c r="S10" s="7">
        <v>42217</v>
      </c>
      <c r="T10" s="183">
        <f>S10+340</f>
        <v>42557</v>
      </c>
    </row>
    <row r="11" spans="1:20" ht="105" customHeight="1" x14ac:dyDescent="0.25">
      <c r="A11" s="192"/>
      <c r="B11" s="243"/>
      <c r="C11" s="199"/>
      <c r="D11" s="56" t="s">
        <v>162</v>
      </c>
      <c r="E11" s="5"/>
      <c r="F11" s="272">
        <v>6.4999999999999997E-3</v>
      </c>
      <c r="G11" s="7">
        <v>42679</v>
      </c>
      <c r="H11" s="5"/>
      <c r="I11" s="272">
        <v>6.4999999999999997E-3</v>
      </c>
      <c r="J11" s="7">
        <f t="shared" ref="J11:J12" si="0">G11+366</f>
        <v>43045</v>
      </c>
      <c r="K11" s="5"/>
      <c r="L11" s="272">
        <v>6.4999999999999997E-3</v>
      </c>
      <c r="M11" s="7">
        <f t="shared" ref="M11:M12" si="1">J11+366</f>
        <v>43411</v>
      </c>
      <c r="N11" s="5"/>
      <c r="O11" s="272">
        <v>6.4999999999999997E-3</v>
      </c>
      <c r="P11" s="7">
        <f t="shared" ref="P11:P12" si="2">M11+366</f>
        <v>43777</v>
      </c>
      <c r="Q11" s="63" t="s">
        <v>14</v>
      </c>
      <c r="S11" s="7">
        <v>42339</v>
      </c>
      <c r="T11" s="183">
        <f t="shared" ref="T11:T12" si="3">S11+340</f>
        <v>42679</v>
      </c>
    </row>
    <row r="12" spans="1:20" ht="77.25" thickBot="1" x14ac:dyDescent="0.3">
      <c r="A12" s="193"/>
      <c r="B12" s="244"/>
      <c r="C12" s="200"/>
      <c r="D12" s="71" t="s">
        <v>57</v>
      </c>
      <c r="E12" s="64"/>
      <c r="F12" s="273">
        <v>6.4999999999999997E-3</v>
      </c>
      <c r="G12" s="65">
        <v>42862</v>
      </c>
      <c r="H12" s="64"/>
      <c r="I12" s="273">
        <v>6.4999999999999997E-3</v>
      </c>
      <c r="J12" s="65">
        <f t="shared" si="0"/>
        <v>43228</v>
      </c>
      <c r="K12" s="64"/>
      <c r="L12" s="273">
        <v>6.4999999999999997E-3</v>
      </c>
      <c r="M12" s="65">
        <f t="shared" si="1"/>
        <v>43594</v>
      </c>
      <c r="N12" s="64"/>
      <c r="O12" s="273">
        <v>6.4999999999999997E-3</v>
      </c>
      <c r="P12" s="65">
        <f t="shared" si="2"/>
        <v>43960</v>
      </c>
      <c r="Q12" s="66" t="s">
        <v>14</v>
      </c>
      <c r="S12" s="65">
        <v>42522</v>
      </c>
      <c r="T12" s="183">
        <f t="shared" si="3"/>
        <v>42862</v>
      </c>
    </row>
    <row r="13" spans="1:20" s="1" customFormat="1" x14ac:dyDescent="0.25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20" s="1" customFormat="1" x14ac:dyDescent="0.25">
      <c r="D14" s="77" t="s">
        <v>79</v>
      </c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20" s="1" customFormat="1" x14ac:dyDescent="0.25"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1:20" s="11" customFormat="1" ht="4.5" customHeight="1" x14ac:dyDescent="0.25">
      <c r="A16" s="10"/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</row>
    <row r="17" spans="1:18" s="11" customFormat="1" ht="19.5" customHeight="1" x14ac:dyDescent="0.25">
      <c r="A17" s="10"/>
      <c r="B17" s="38"/>
      <c r="C17" s="38"/>
      <c r="D17" s="13" t="s">
        <v>16</v>
      </c>
      <c r="E17" s="13"/>
      <c r="F17" s="14"/>
      <c r="L17" s="14"/>
      <c r="N17" s="15" t="s">
        <v>17</v>
      </c>
      <c r="O17" s="13"/>
      <c r="P17" s="13"/>
      <c r="Q17" s="13"/>
      <c r="R17" s="13"/>
    </row>
    <row r="18" spans="1:18" s="11" customFormat="1" ht="20.25" x14ac:dyDescent="0.25">
      <c r="A18" s="10"/>
      <c r="B18" s="38"/>
      <c r="C18" s="38"/>
      <c r="D18" s="16" t="s">
        <v>18</v>
      </c>
      <c r="E18" s="16"/>
      <c r="F18" s="14"/>
      <c r="L18" s="14"/>
      <c r="N18" s="17"/>
      <c r="O18" s="16"/>
      <c r="P18" s="16"/>
      <c r="Q18" s="16"/>
      <c r="R18" s="18"/>
    </row>
    <row r="19" spans="1:18" s="11" customFormat="1" ht="20.25" x14ac:dyDescent="0.25">
      <c r="A19" s="10"/>
      <c r="B19" s="38"/>
      <c r="C19" s="38"/>
      <c r="D19" s="16" t="s">
        <v>19</v>
      </c>
      <c r="E19" s="16"/>
      <c r="F19" s="14"/>
      <c r="L19" s="14"/>
      <c r="N19" s="17" t="s">
        <v>19</v>
      </c>
      <c r="O19" s="16"/>
      <c r="P19" s="16"/>
      <c r="Q19" s="16"/>
      <c r="R19" s="18"/>
    </row>
    <row r="20" spans="1:18" s="11" customFormat="1" ht="28.5" customHeight="1" x14ac:dyDescent="0.3">
      <c r="A20" s="10"/>
      <c r="B20" s="10"/>
      <c r="C20" s="19"/>
      <c r="D20" s="20" t="s">
        <v>20</v>
      </c>
      <c r="E20" s="16"/>
      <c r="F20" s="14"/>
      <c r="L20" s="14"/>
      <c r="N20" s="21" t="s">
        <v>24</v>
      </c>
      <c r="O20" s="21"/>
      <c r="P20" s="16"/>
      <c r="Q20" s="21"/>
      <c r="R20" s="21"/>
    </row>
    <row r="21" spans="1:18" s="11" customFormat="1" ht="20.25" x14ac:dyDescent="0.25">
      <c r="B21" s="22"/>
      <c r="C21" s="23"/>
      <c r="D21" s="24"/>
      <c r="E21" s="25"/>
      <c r="F21" s="26"/>
      <c r="G21" s="24"/>
      <c r="H21" s="25"/>
      <c r="L21" s="26"/>
      <c r="M21" s="24"/>
      <c r="N21" s="27"/>
      <c r="O21" s="22"/>
      <c r="P21" s="25"/>
      <c r="Q21" s="22"/>
      <c r="R21" s="28"/>
    </row>
  </sheetData>
  <mergeCells count="16">
    <mergeCell ref="L2:Q2"/>
    <mergeCell ref="I1:Q1"/>
    <mergeCell ref="I3:Q3"/>
    <mergeCell ref="B16:R16"/>
    <mergeCell ref="N6:P7"/>
    <mergeCell ref="Q6:Q8"/>
    <mergeCell ref="E6:G7"/>
    <mergeCell ref="H6:J7"/>
    <mergeCell ref="K6:M7"/>
    <mergeCell ref="A9:A12"/>
    <mergeCell ref="B9:B12"/>
    <mergeCell ref="C9:D9"/>
    <mergeCell ref="C10:C12"/>
    <mergeCell ref="A6:A8"/>
    <mergeCell ref="B6:B8"/>
    <mergeCell ref="C6:D8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"/>
  <sheetViews>
    <sheetView topLeftCell="C1" zoomScale="90" zoomScaleNormal="90" workbookViewId="0">
      <selection activeCell="F10" sqref="F10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3.85546875" customWidth="1"/>
    <col min="6" max="6" width="13.5703125" customWidth="1"/>
    <col min="7" max="7" width="14" customWidth="1"/>
    <col min="8" max="8" width="14.28515625" customWidth="1"/>
    <col min="9" max="9" width="13.5703125" customWidth="1"/>
    <col min="10" max="10" width="15.28515625" customWidth="1"/>
    <col min="11" max="11" width="14.28515625" customWidth="1"/>
    <col min="12" max="12" width="13.5703125" customWidth="1"/>
    <col min="13" max="13" width="14" customWidth="1"/>
    <col min="14" max="14" width="14.42578125" customWidth="1"/>
    <col min="15" max="15" width="13.28515625" customWidth="1"/>
    <col min="16" max="16" width="15.28515625" customWidth="1"/>
    <col min="17" max="17" width="19.28515625" customWidth="1"/>
    <col min="19" max="19" width="0" hidden="1" customWidth="1"/>
    <col min="20" max="20" width="13.28515625" hidden="1" customWidth="1"/>
  </cols>
  <sheetData>
    <row r="1" spans="1:20" s="46" customFormat="1" ht="15.75" x14ac:dyDescent="0.25">
      <c r="E1" s="47"/>
      <c r="F1" s="48"/>
      <c r="G1" s="49"/>
      <c r="H1" s="50"/>
      <c r="I1" s="226" t="s">
        <v>100</v>
      </c>
      <c r="J1" s="226"/>
      <c r="K1" s="226"/>
      <c r="L1" s="226"/>
      <c r="M1" s="226"/>
      <c r="N1" s="226"/>
      <c r="O1" s="226"/>
      <c r="P1" s="226"/>
      <c r="Q1" s="226"/>
    </row>
    <row r="2" spans="1:20" s="46" customFormat="1" ht="15.75" x14ac:dyDescent="0.25">
      <c r="E2" s="47"/>
      <c r="F2" s="48"/>
      <c r="G2" s="49"/>
      <c r="H2" s="51"/>
      <c r="I2" s="54"/>
      <c r="J2" s="54"/>
      <c r="K2" s="54"/>
      <c r="L2" s="231" t="s">
        <v>21</v>
      </c>
      <c r="M2" s="231"/>
      <c r="N2" s="231"/>
      <c r="O2" s="231"/>
      <c r="P2" s="231"/>
      <c r="Q2" s="231"/>
    </row>
    <row r="3" spans="1:20" s="46" customFormat="1" ht="15.75" x14ac:dyDescent="0.25">
      <c r="E3" s="47"/>
      <c r="F3" s="48"/>
      <c r="G3" s="49"/>
      <c r="H3" s="51"/>
      <c r="I3" s="226" t="s">
        <v>75</v>
      </c>
      <c r="J3" s="226"/>
      <c r="K3" s="226"/>
      <c r="L3" s="226"/>
      <c r="M3" s="226"/>
      <c r="N3" s="226"/>
      <c r="O3" s="226"/>
      <c r="P3" s="226"/>
      <c r="Q3" s="226"/>
    </row>
    <row r="4" spans="1:20" s="46" customFormat="1" ht="15.75" x14ac:dyDescent="0.2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20" s="46" customFormat="1" ht="16.5" customHeight="1" thickBot="1" x14ac:dyDescent="0.3">
      <c r="A5" s="86"/>
      <c r="B5" s="86"/>
      <c r="C5" s="86"/>
      <c r="D5" s="86"/>
      <c r="E5" s="86"/>
      <c r="F5" s="86"/>
      <c r="G5" s="86"/>
      <c r="H5" s="87"/>
      <c r="I5" s="88" t="s">
        <v>96</v>
      </c>
      <c r="J5" s="87"/>
      <c r="K5" s="53"/>
      <c r="L5" s="53"/>
      <c r="M5" s="53"/>
      <c r="N5" s="53"/>
      <c r="O5" s="53"/>
      <c r="P5" s="53"/>
    </row>
    <row r="6" spans="1:20" x14ac:dyDescent="0.25">
      <c r="A6" s="201" t="s">
        <v>12</v>
      </c>
      <c r="B6" s="204" t="s">
        <v>11</v>
      </c>
      <c r="C6" s="204" t="s">
        <v>10</v>
      </c>
      <c r="D6" s="207"/>
      <c r="E6" s="204" t="s">
        <v>9</v>
      </c>
      <c r="F6" s="211"/>
      <c r="G6" s="211"/>
      <c r="H6" s="204" t="s">
        <v>8</v>
      </c>
      <c r="I6" s="213"/>
      <c r="J6" s="213"/>
      <c r="K6" s="204" t="s">
        <v>22</v>
      </c>
      <c r="L6" s="211"/>
      <c r="M6" s="211"/>
      <c r="N6" s="204" t="s">
        <v>23</v>
      </c>
      <c r="O6" s="213"/>
      <c r="P6" s="213"/>
      <c r="Q6" s="228" t="s">
        <v>13</v>
      </c>
    </row>
    <row r="7" spans="1:20" x14ac:dyDescent="0.25">
      <c r="A7" s="202"/>
      <c r="B7" s="205"/>
      <c r="C7" s="208"/>
      <c r="D7" s="209"/>
      <c r="E7" s="212"/>
      <c r="F7" s="212"/>
      <c r="G7" s="212"/>
      <c r="H7" s="214"/>
      <c r="I7" s="214"/>
      <c r="J7" s="214"/>
      <c r="K7" s="212"/>
      <c r="L7" s="212"/>
      <c r="M7" s="212"/>
      <c r="N7" s="214"/>
      <c r="O7" s="214"/>
      <c r="P7" s="214"/>
      <c r="Q7" s="229"/>
    </row>
    <row r="8" spans="1:20" ht="77.25" thickBot="1" x14ac:dyDescent="0.3">
      <c r="A8" s="203"/>
      <c r="B8" s="206"/>
      <c r="C8" s="210"/>
      <c r="D8" s="210"/>
      <c r="E8" s="57" t="s">
        <v>92</v>
      </c>
      <c r="F8" s="58" t="s">
        <v>62</v>
      </c>
      <c r="G8" s="57" t="s">
        <v>61</v>
      </c>
      <c r="H8" s="57" t="s">
        <v>92</v>
      </c>
      <c r="I8" s="58" t="s">
        <v>76</v>
      </c>
      <c r="J8" s="57" t="s">
        <v>61</v>
      </c>
      <c r="K8" s="57" t="s">
        <v>92</v>
      </c>
      <c r="L8" s="58" t="s">
        <v>76</v>
      </c>
      <c r="M8" s="57" t="s">
        <v>61</v>
      </c>
      <c r="N8" s="57" t="s">
        <v>92</v>
      </c>
      <c r="O8" s="58" t="s">
        <v>76</v>
      </c>
      <c r="P8" s="57" t="s">
        <v>61</v>
      </c>
      <c r="Q8" s="230"/>
    </row>
    <row r="9" spans="1:20" x14ac:dyDescent="0.25">
      <c r="A9" s="191">
        <v>1</v>
      </c>
      <c r="B9" s="242" t="s">
        <v>29</v>
      </c>
      <c r="C9" s="197" t="s">
        <v>1</v>
      </c>
      <c r="D9" s="198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20" ht="39.75" customHeight="1" x14ac:dyDescent="0.25">
      <c r="A10" s="192"/>
      <c r="B10" s="243"/>
      <c r="C10" s="199" t="s">
        <v>0</v>
      </c>
      <c r="D10" s="39" t="s">
        <v>58</v>
      </c>
      <c r="E10" s="5"/>
      <c r="F10" s="6" t="s">
        <v>78</v>
      </c>
      <c r="G10" s="7">
        <v>42649</v>
      </c>
      <c r="H10" s="5"/>
      <c r="I10" s="6" t="s">
        <v>78</v>
      </c>
      <c r="J10" s="7">
        <f>G10+366</f>
        <v>43015</v>
      </c>
      <c r="K10" s="5"/>
      <c r="L10" s="6" t="s">
        <v>78</v>
      </c>
      <c r="M10" s="7">
        <f>J10+366</f>
        <v>43381</v>
      </c>
      <c r="N10" s="5"/>
      <c r="O10" s="6" t="s">
        <v>78</v>
      </c>
      <c r="P10" s="7">
        <f>M10+366</f>
        <v>43747</v>
      </c>
      <c r="Q10" s="63" t="s">
        <v>15</v>
      </c>
      <c r="S10" s="7">
        <v>42309</v>
      </c>
      <c r="T10" s="183">
        <f>S10+340</f>
        <v>42649</v>
      </c>
    </row>
    <row r="11" spans="1:20" ht="45.75" customHeight="1" thickBot="1" x14ac:dyDescent="0.3">
      <c r="A11" s="193"/>
      <c r="B11" s="244"/>
      <c r="C11" s="200"/>
      <c r="D11" s="67" t="s">
        <v>59</v>
      </c>
      <c r="E11" s="64"/>
      <c r="F11" s="273">
        <v>9.7999999999999997E-3</v>
      </c>
      <c r="G11" s="65">
        <v>42801</v>
      </c>
      <c r="H11" s="64"/>
      <c r="I11" s="273">
        <v>9.7999999999999997E-3</v>
      </c>
      <c r="J11" s="65">
        <f>G11+366</f>
        <v>43167</v>
      </c>
      <c r="K11" s="64"/>
      <c r="L11" s="273">
        <v>9.7999999999999997E-3</v>
      </c>
      <c r="M11" s="65">
        <f>J11+366</f>
        <v>43533</v>
      </c>
      <c r="N11" s="64"/>
      <c r="O11" s="273">
        <v>9.7999999999999997E-3</v>
      </c>
      <c r="P11" s="65">
        <f>M11+366</f>
        <v>43899</v>
      </c>
      <c r="Q11" s="66" t="s">
        <v>14</v>
      </c>
      <c r="S11" s="65">
        <v>42461</v>
      </c>
      <c r="T11" s="183">
        <f>S11+340</f>
        <v>42801</v>
      </c>
    </row>
    <row r="12" spans="1:20" s="1" customFormat="1" x14ac:dyDescent="0.25">
      <c r="E12" s="4"/>
      <c r="F12" s="3"/>
      <c r="G12" s="2"/>
      <c r="H12" s="4"/>
      <c r="I12" s="3"/>
      <c r="J12" s="2"/>
      <c r="K12" s="4"/>
      <c r="L12" s="3"/>
      <c r="M12" s="2"/>
      <c r="N12" s="4"/>
      <c r="O12" s="3"/>
      <c r="P12" s="2"/>
    </row>
    <row r="13" spans="1:20" s="1" customFormat="1" x14ac:dyDescent="0.25">
      <c r="D13" s="77" t="s">
        <v>79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20" s="1" customFormat="1" x14ac:dyDescent="0.25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20" s="11" customFormat="1" ht="4.5" customHeight="1" x14ac:dyDescent="0.25">
      <c r="A15" s="10"/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</row>
    <row r="16" spans="1:20" s="11" customFormat="1" ht="19.5" customHeight="1" x14ac:dyDescent="0.25">
      <c r="A16" s="10"/>
      <c r="B16" s="38"/>
      <c r="C16" s="38"/>
      <c r="D16" s="13" t="s">
        <v>16</v>
      </c>
      <c r="E16" s="13"/>
      <c r="F16" s="14"/>
      <c r="L16" s="14"/>
      <c r="N16" s="15" t="s">
        <v>17</v>
      </c>
      <c r="O16" s="13"/>
      <c r="P16" s="13"/>
      <c r="Q16" s="13"/>
      <c r="R16" s="13"/>
    </row>
    <row r="17" spans="1:18" s="11" customFormat="1" ht="20.25" x14ac:dyDescent="0.25">
      <c r="A17" s="10"/>
      <c r="B17" s="38"/>
      <c r="C17" s="38"/>
      <c r="D17" s="16" t="s">
        <v>18</v>
      </c>
      <c r="E17" s="16"/>
      <c r="F17" s="14"/>
      <c r="L17" s="14"/>
      <c r="N17" s="17"/>
      <c r="O17" s="16"/>
      <c r="P17" s="16"/>
      <c r="Q17" s="16"/>
      <c r="R17" s="18"/>
    </row>
    <row r="18" spans="1:18" s="11" customFormat="1" ht="20.25" x14ac:dyDescent="0.25">
      <c r="A18" s="10"/>
      <c r="B18" s="38"/>
      <c r="C18" s="38"/>
      <c r="D18" s="16" t="s">
        <v>19</v>
      </c>
      <c r="E18" s="16"/>
      <c r="F18" s="14"/>
      <c r="L18" s="14"/>
      <c r="N18" s="17" t="s">
        <v>19</v>
      </c>
      <c r="O18" s="16"/>
      <c r="P18" s="16"/>
      <c r="Q18" s="16"/>
      <c r="R18" s="18"/>
    </row>
    <row r="19" spans="1:18" s="11" customFormat="1" ht="28.5" customHeight="1" x14ac:dyDescent="0.3">
      <c r="A19" s="10"/>
      <c r="B19" s="10"/>
      <c r="C19" s="19"/>
      <c r="D19" s="20" t="s">
        <v>20</v>
      </c>
      <c r="E19" s="16"/>
      <c r="F19" s="14"/>
      <c r="L19" s="14"/>
      <c r="N19" s="21" t="s">
        <v>24</v>
      </c>
      <c r="O19" s="21"/>
      <c r="P19" s="16"/>
      <c r="Q19" s="21"/>
      <c r="R19" s="21"/>
    </row>
    <row r="20" spans="1:18" s="11" customFormat="1" ht="20.25" x14ac:dyDescent="0.25">
      <c r="B20" s="22"/>
      <c r="C20" s="23"/>
      <c r="D20" s="24"/>
      <c r="E20" s="25"/>
      <c r="F20" s="26"/>
      <c r="G20" s="24"/>
      <c r="H20" s="25"/>
      <c r="L20" s="26"/>
      <c r="M20" s="24"/>
      <c r="N20" s="27"/>
      <c r="O20" s="22"/>
      <c r="P20" s="25"/>
      <c r="Q20" s="22"/>
      <c r="R20" s="28"/>
    </row>
  </sheetData>
  <mergeCells count="16">
    <mergeCell ref="L2:Q2"/>
    <mergeCell ref="I1:Q1"/>
    <mergeCell ref="I3:Q3"/>
    <mergeCell ref="B15:R15"/>
    <mergeCell ref="N6:P7"/>
    <mergeCell ref="Q6:Q8"/>
    <mergeCell ref="E6:G7"/>
    <mergeCell ref="H6:J7"/>
    <mergeCell ref="K6:M7"/>
    <mergeCell ref="A9:A11"/>
    <mergeCell ref="B9:B11"/>
    <mergeCell ref="C9:D9"/>
    <mergeCell ref="C10:C11"/>
    <mergeCell ref="A6:A8"/>
    <mergeCell ref="B6:B8"/>
    <mergeCell ref="C6:D8"/>
  </mergeCells>
  <pageMargins left="0.7" right="0.7" top="0.75" bottom="0.75" header="0.3" footer="0.3"/>
  <pageSetup paperSize="9" scale="5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"/>
  <sheetViews>
    <sheetView topLeftCell="D1" zoomScale="90" zoomScaleNormal="90" workbookViewId="0">
      <selection activeCell="O10" sqref="O10:O12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42578125" customWidth="1"/>
    <col min="6" max="6" width="13.5703125" customWidth="1"/>
    <col min="7" max="7" width="14" customWidth="1"/>
    <col min="8" max="8" width="15" customWidth="1"/>
    <col min="9" max="9" width="13.140625" customWidth="1"/>
    <col min="10" max="10" width="15.28515625" customWidth="1"/>
    <col min="11" max="11" width="14.140625" customWidth="1"/>
    <col min="12" max="12" width="13.5703125" customWidth="1"/>
    <col min="13" max="13" width="14" customWidth="1"/>
    <col min="14" max="14" width="15.28515625" customWidth="1"/>
    <col min="15" max="15" width="13.7109375" customWidth="1"/>
    <col min="16" max="16" width="15.28515625" customWidth="1"/>
    <col min="17" max="17" width="19.28515625" customWidth="1"/>
    <col min="19" max="19" width="0" hidden="1" customWidth="1"/>
    <col min="20" max="20" width="10.7109375" hidden="1" customWidth="1"/>
  </cols>
  <sheetData>
    <row r="1" spans="1:20" s="46" customFormat="1" ht="15.75" x14ac:dyDescent="0.25">
      <c r="E1" s="47"/>
      <c r="F1" s="48"/>
      <c r="G1" s="49"/>
      <c r="H1" s="50"/>
      <c r="I1" s="226" t="s">
        <v>100</v>
      </c>
      <c r="J1" s="226"/>
      <c r="K1" s="226"/>
      <c r="L1" s="226"/>
      <c r="M1" s="226"/>
      <c r="N1" s="226"/>
      <c r="O1" s="226"/>
      <c r="P1" s="226"/>
      <c r="Q1" s="226"/>
    </row>
    <row r="2" spans="1:20" s="46" customFormat="1" ht="15.75" customHeight="1" x14ac:dyDescent="0.25">
      <c r="E2" s="47"/>
      <c r="F2" s="48"/>
      <c r="G2" s="49"/>
      <c r="H2" s="51"/>
      <c r="I2" s="54"/>
      <c r="J2" s="54"/>
      <c r="K2" s="54"/>
      <c r="L2" s="231" t="s">
        <v>21</v>
      </c>
      <c r="M2" s="231"/>
      <c r="N2" s="231"/>
      <c r="O2" s="231"/>
      <c r="P2" s="231"/>
      <c r="Q2" s="231"/>
    </row>
    <row r="3" spans="1:20" s="46" customFormat="1" ht="15.75" x14ac:dyDescent="0.25">
      <c r="E3" s="47"/>
      <c r="F3" s="48"/>
      <c r="G3" s="49"/>
      <c r="H3" s="51"/>
      <c r="I3" s="226" t="s">
        <v>75</v>
      </c>
      <c r="J3" s="226"/>
      <c r="K3" s="226"/>
      <c r="L3" s="226"/>
      <c r="M3" s="226"/>
      <c r="N3" s="226"/>
      <c r="O3" s="226"/>
      <c r="P3" s="226"/>
      <c r="Q3" s="226"/>
    </row>
    <row r="4" spans="1:20" s="46" customFormat="1" ht="15.75" x14ac:dyDescent="0.2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20" s="46" customFormat="1" ht="16.5" customHeight="1" thickBot="1" x14ac:dyDescent="0.3">
      <c r="A5" s="86"/>
      <c r="B5" s="86"/>
      <c r="C5" s="86"/>
      <c r="D5" s="86"/>
      <c r="E5" s="86"/>
      <c r="F5" s="86"/>
      <c r="G5" s="86"/>
      <c r="H5" s="87"/>
      <c r="I5" s="88" t="s">
        <v>97</v>
      </c>
      <c r="J5" s="87"/>
      <c r="K5" s="53"/>
      <c r="L5" s="53"/>
      <c r="M5" s="53"/>
      <c r="N5" s="53"/>
      <c r="O5" s="53"/>
      <c r="P5" s="53"/>
    </row>
    <row r="6" spans="1:20" x14ac:dyDescent="0.25">
      <c r="A6" s="201" t="s">
        <v>12</v>
      </c>
      <c r="B6" s="204" t="s">
        <v>11</v>
      </c>
      <c r="C6" s="204" t="s">
        <v>10</v>
      </c>
      <c r="D6" s="207"/>
      <c r="E6" s="204" t="s">
        <v>9</v>
      </c>
      <c r="F6" s="211"/>
      <c r="G6" s="211"/>
      <c r="H6" s="204" t="s">
        <v>8</v>
      </c>
      <c r="I6" s="213"/>
      <c r="J6" s="213"/>
      <c r="K6" s="204" t="s">
        <v>22</v>
      </c>
      <c r="L6" s="211"/>
      <c r="M6" s="211"/>
      <c r="N6" s="204" t="s">
        <v>23</v>
      </c>
      <c r="O6" s="213"/>
      <c r="P6" s="213"/>
      <c r="Q6" s="228" t="s">
        <v>13</v>
      </c>
    </row>
    <row r="7" spans="1:20" x14ac:dyDescent="0.25">
      <c r="A7" s="202"/>
      <c r="B7" s="205"/>
      <c r="C7" s="208"/>
      <c r="D7" s="209"/>
      <c r="E7" s="212"/>
      <c r="F7" s="212"/>
      <c r="G7" s="212"/>
      <c r="H7" s="214"/>
      <c r="I7" s="214"/>
      <c r="J7" s="214"/>
      <c r="K7" s="212"/>
      <c r="L7" s="212"/>
      <c r="M7" s="212"/>
      <c r="N7" s="214"/>
      <c r="O7" s="214"/>
      <c r="P7" s="214"/>
      <c r="Q7" s="229"/>
    </row>
    <row r="8" spans="1:20" ht="77.25" thickBot="1" x14ac:dyDescent="0.3">
      <c r="A8" s="203"/>
      <c r="B8" s="206"/>
      <c r="C8" s="210"/>
      <c r="D8" s="210"/>
      <c r="E8" s="57" t="s">
        <v>92</v>
      </c>
      <c r="F8" s="58" t="s">
        <v>62</v>
      </c>
      <c r="G8" s="57" t="s">
        <v>61</v>
      </c>
      <c r="H8" s="57" t="s">
        <v>92</v>
      </c>
      <c r="I8" s="58" t="s">
        <v>76</v>
      </c>
      <c r="J8" s="57" t="s">
        <v>61</v>
      </c>
      <c r="K8" s="57" t="s">
        <v>92</v>
      </c>
      <c r="L8" s="58" t="s">
        <v>76</v>
      </c>
      <c r="M8" s="57" t="s">
        <v>61</v>
      </c>
      <c r="N8" s="57" t="s">
        <v>92</v>
      </c>
      <c r="O8" s="58" t="s">
        <v>76</v>
      </c>
      <c r="P8" s="57" t="s">
        <v>61</v>
      </c>
      <c r="Q8" s="230"/>
    </row>
    <row r="9" spans="1:20" x14ac:dyDescent="0.25">
      <c r="A9" s="191">
        <v>1</v>
      </c>
      <c r="B9" s="242" t="s">
        <v>30</v>
      </c>
      <c r="C9" s="197" t="s">
        <v>1</v>
      </c>
      <c r="D9" s="251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20" ht="51" x14ac:dyDescent="0.25">
      <c r="A10" s="192"/>
      <c r="B10" s="243"/>
      <c r="C10" s="199" t="s">
        <v>0</v>
      </c>
      <c r="D10" s="76" t="s">
        <v>49</v>
      </c>
      <c r="E10" s="5"/>
      <c r="F10" s="6" t="s">
        <v>78</v>
      </c>
      <c r="G10" s="7">
        <v>42557</v>
      </c>
      <c r="H10" s="5"/>
      <c r="I10" s="6" t="s">
        <v>78</v>
      </c>
      <c r="J10" s="7">
        <f>G10+366</f>
        <v>42923</v>
      </c>
      <c r="K10" s="5"/>
      <c r="L10" s="6" t="s">
        <v>78</v>
      </c>
      <c r="M10" s="7">
        <f>J10+366</f>
        <v>43289</v>
      </c>
      <c r="N10" s="5"/>
      <c r="O10" s="6" t="s">
        <v>78</v>
      </c>
      <c r="P10" s="7">
        <f>M10+366</f>
        <v>43655</v>
      </c>
      <c r="Q10" s="63" t="s">
        <v>15</v>
      </c>
      <c r="S10" s="7">
        <v>42217</v>
      </c>
      <c r="T10" s="183">
        <f>S10+340</f>
        <v>42557</v>
      </c>
    </row>
    <row r="11" spans="1:20" ht="51" x14ac:dyDescent="0.25">
      <c r="A11" s="192"/>
      <c r="B11" s="243"/>
      <c r="C11" s="199"/>
      <c r="D11" s="43" t="s">
        <v>50</v>
      </c>
      <c r="E11" s="5"/>
      <c r="F11" s="272">
        <v>6.4999999999999997E-3</v>
      </c>
      <c r="G11" s="7">
        <v>42710</v>
      </c>
      <c r="H11" s="5"/>
      <c r="I11" s="272">
        <v>6.4999999999999997E-3</v>
      </c>
      <c r="J11" s="7">
        <f t="shared" ref="J11:J12" si="0">G11+366</f>
        <v>43076</v>
      </c>
      <c r="K11" s="5"/>
      <c r="L11" s="272">
        <v>6.4999999999999997E-3</v>
      </c>
      <c r="M11" s="7">
        <f t="shared" ref="M11:M12" si="1">J11+366</f>
        <v>43442</v>
      </c>
      <c r="N11" s="5"/>
      <c r="O11" s="272">
        <v>6.4999999999999997E-3</v>
      </c>
      <c r="P11" s="7">
        <f t="shared" ref="P11:P12" si="2">M11+366</f>
        <v>43808</v>
      </c>
      <c r="Q11" s="63" t="s">
        <v>14</v>
      </c>
      <c r="S11" s="7">
        <v>42370</v>
      </c>
      <c r="T11" s="183">
        <f t="shared" ref="T11:T12" si="3">S11+340</f>
        <v>42710</v>
      </c>
    </row>
    <row r="12" spans="1:20" ht="51.75" thickBot="1" x14ac:dyDescent="0.3">
      <c r="A12" s="193"/>
      <c r="B12" s="244"/>
      <c r="C12" s="200"/>
      <c r="D12" s="44" t="s">
        <v>51</v>
      </c>
      <c r="E12" s="64"/>
      <c r="F12" s="273">
        <v>6.4999999999999997E-3</v>
      </c>
      <c r="G12" s="65">
        <v>42984</v>
      </c>
      <c r="H12" s="64"/>
      <c r="I12" s="273">
        <v>6.4999999999999997E-3</v>
      </c>
      <c r="J12" s="65">
        <f t="shared" si="0"/>
        <v>43350</v>
      </c>
      <c r="K12" s="64"/>
      <c r="L12" s="273">
        <v>6.4999999999999997E-3</v>
      </c>
      <c r="M12" s="65">
        <f t="shared" si="1"/>
        <v>43716</v>
      </c>
      <c r="N12" s="64"/>
      <c r="O12" s="273">
        <v>6.4999999999999997E-3</v>
      </c>
      <c r="P12" s="65">
        <f t="shared" si="2"/>
        <v>44082</v>
      </c>
      <c r="Q12" s="66" t="s">
        <v>14</v>
      </c>
      <c r="S12" s="65">
        <v>42644</v>
      </c>
      <c r="T12" s="183">
        <f t="shared" si="3"/>
        <v>42984</v>
      </c>
    </row>
    <row r="13" spans="1:20" s="1" customFormat="1" x14ac:dyDescent="0.25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20" s="1" customFormat="1" x14ac:dyDescent="0.25">
      <c r="D14" s="77" t="s">
        <v>79</v>
      </c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20" s="1" customFormat="1" x14ac:dyDescent="0.25"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1:20" s="11" customFormat="1" ht="4.5" customHeight="1" x14ac:dyDescent="0.25">
      <c r="A16" s="10"/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</row>
    <row r="17" spans="1:18" s="11" customFormat="1" ht="19.5" customHeight="1" x14ac:dyDescent="0.25">
      <c r="A17" s="10"/>
      <c r="B17" s="38"/>
      <c r="C17" s="38"/>
      <c r="D17" s="13" t="s">
        <v>16</v>
      </c>
      <c r="E17" s="13"/>
      <c r="F17" s="14"/>
      <c r="L17" s="14"/>
      <c r="N17" s="15" t="s">
        <v>17</v>
      </c>
      <c r="O17" s="13"/>
      <c r="P17" s="13"/>
      <c r="Q17" s="13"/>
      <c r="R17" s="13"/>
    </row>
    <row r="18" spans="1:18" s="11" customFormat="1" ht="20.25" x14ac:dyDescent="0.25">
      <c r="A18" s="10"/>
      <c r="B18" s="38"/>
      <c r="C18" s="38"/>
      <c r="D18" s="16" t="s">
        <v>18</v>
      </c>
      <c r="E18" s="16"/>
      <c r="F18" s="14"/>
      <c r="L18" s="14"/>
      <c r="N18" s="17"/>
      <c r="O18" s="16"/>
      <c r="P18" s="16"/>
      <c r="Q18" s="16"/>
      <c r="R18" s="18"/>
    </row>
    <row r="19" spans="1:18" s="11" customFormat="1" ht="20.25" x14ac:dyDescent="0.25">
      <c r="A19" s="10"/>
      <c r="B19" s="38"/>
      <c r="C19" s="38"/>
      <c r="D19" s="16" t="s">
        <v>19</v>
      </c>
      <c r="E19" s="16"/>
      <c r="F19" s="14"/>
      <c r="L19" s="14"/>
      <c r="N19" s="17" t="s">
        <v>19</v>
      </c>
      <c r="O19" s="16"/>
      <c r="P19" s="16"/>
      <c r="Q19" s="16"/>
      <c r="R19" s="18"/>
    </row>
    <row r="20" spans="1:18" s="11" customFormat="1" ht="28.5" customHeight="1" x14ac:dyDescent="0.3">
      <c r="A20" s="10"/>
      <c r="B20" s="10"/>
      <c r="C20" s="19"/>
      <c r="D20" s="20" t="s">
        <v>20</v>
      </c>
      <c r="E20" s="16"/>
      <c r="F20" s="14"/>
      <c r="L20" s="14"/>
      <c r="N20" s="21" t="s">
        <v>24</v>
      </c>
      <c r="O20" s="21"/>
      <c r="P20" s="16"/>
      <c r="Q20" s="21"/>
      <c r="R20" s="21"/>
    </row>
    <row r="21" spans="1:18" s="11" customFormat="1" ht="20.25" x14ac:dyDescent="0.25">
      <c r="B21" s="22"/>
      <c r="C21" s="23"/>
      <c r="D21" s="24"/>
      <c r="E21" s="25"/>
      <c r="F21" s="26"/>
      <c r="G21" s="24"/>
      <c r="H21" s="25"/>
      <c r="L21" s="26"/>
      <c r="M21" s="24"/>
      <c r="N21" s="27"/>
      <c r="O21" s="22"/>
      <c r="P21" s="25"/>
      <c r="Q21" s="22"/>
      <c r="R21" s="28"/>
    </row>
  </sheetData>
  <mergeCells count="16">
    <mergeCell ref="L2:Q2"/>
    <mergeCell ref="I1:Q1"/>
    <mergeCell ref="I3:Q3"/>
    <mergeCell ref="B16:R16"/>
    <mergeCell ref="N6:P7"/>
    <mergeCell ref="Q6:Q8"/>
    <mergeCell ref="E6:G7"/>
    <mergeCell ref="H6:J7"/>
    <mergeCell ref="K6:M7"/>
    <mergeCell ref="A9:A12"/>
    <mergeCell ref="B9:B12"/>
    <mergeCell ref="C9:D9"/>
    <mergeCell ref="C10:C12"/>
    <mergeCell ref="A6:A8"/>
    <mergeCell ref="B6:B8"/>
    <mergeCell ref="C6:D8"/>
  </mergeCells>
  <pageMargins left="0.7" right="0.7" top="0.75" bottom="0.75" header="0.3" footer="0.3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"/>
  <sheetViews>
    <sheetView topLeftCell="D6" zoomScale="90" zoomScaleNormal="90" workbookViewId="0">
      <selection activeCell="O10" sqref="O10:O24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5703125" customWidth="1"/>
    <col min="6" max="6" width="13.140625" customWidth="1"/>
    <col min="7" max="7" width="14" customWidth="1"/>
    <col min="8" max="8" width="14.7109375" customWidth="1"/>
    <col min="9" max="9" width="13.28515625" customWidth="1"/>
    <col min="10" max="10" width="15.28515625" customWidth="1"/>
    <col min="11" max="11" width="14.7109375" customWidth="1"/>
    <col min="12" max="12" width="13.140625" customWidth="1"/>
    <col min="13" max="13" width="14" customWidth="1"/>
    <col min="14" max="14" width="14.28515625" customWidth="1"/>
    <col min="15" max="15" width="13.7109375" customWidth="1"/>
    <col min="16" max="16" width="15.28515625" customWidth="1"/>
    <col min="17" max="17" width="19.28515625" customWidth="1"/>
    <col min="19" max="19" width="0" hidden="1" customWidth="1"/>
    <col min="20" max="20" width="10.7109375" hidden="1" customWidth="1"/>
  </cols>
  <sheetData>
    <row r="1" spans="1:20" s="46" customFormat="1" ht="15.75" x14ac:dyDescent="0.25">
      <c r="E1" s="47"/>
      <c r="F1" s="48"/>
      <c r="G1" s="49"/>
      <c r="H1" s="50"/>
      <c r="I1" s="226" t="s">
        <v>100</v>
      </c>
      <c r="J1" s="226"/>
      <c r="K1" s="226"/>
      <c r="L1" s="226"/>
      <c r="M1" s="226"/>
      <c r="N1" s="226"/>
      <c r="O1" s="226"/>
      <c r="P1" s="226"/>
      <c r="Q1" s="226"/>
    </row>
    <row r="2" spans="1:20" s="46" customFormat="1" ht="15.75" customHeight="1" x14ac:dyDescent="0.25">
      <c r="E2" s="47"/>
      <c r="F2" s="48"/>
      <c r="G2" s="49"/>
      <c r="H2" s="51"/>
      <c r="I2" s="54"/>
      <c r="J2" s="54"/>
      <c r="K2" s="54"/>
      <c r="L2" s="231" t="s">
        <v>21</v>
      </c>
      <c r="M2" s="231"/>
      <c r="N2" s="231"/>
      <c r="O2" s="231"/>
      <c r="P2" s="231"/>
      <c r="Q2" s="231"/>
    </row>
    <row r="3" spans="1:20" s="46" customFormat="1" ht="15.75" x14ac:dyDescent="0.25">
      <c r="E3" s="47"/>
      <c r="F3" s="48"/>
      <c r="G3" s="49"/>
      <c r="H3" s="51"/>
      <c r="I3" s="226" t="s">
        <v>75</v>
      </c>
      <c r="J3" s="226"/>
      <c r="K3" s="226"/>
      <c r="L3" s="226"/>
      <c r="M3" s="226"/>
      <c r="N3" s="226"/>
      <c r="O3" s="226"/>
      <c r="P3" s="226"/>
      <c r="Q3" s="226"/>
    </row>
    <row r="4" spans="1:20" s="46" customFormat="1" ht="15.75" x14ac:dyDescent="0.2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20" s="46" customFormat="1" ht="16.5" customHeight="1" thickBot="1" x14ac:dyDescent="0.3">
      <c r="A5" s="86"/>
      <c r="B5" s="86"/>
      <c r="C5" s="86"/>
      <c r="D5" s="86"/>
      <c r="E5" s="86"/>
      <c r="F5" s="86"/>
      <c r="G5" s="86"/>
      <c r="H5" s="87"/>
      <c r="I5" s="88" t="s">
        <v>98</v>
      </c>
      <c r="J5" s="87"/>
      <c r="K5" s="53"/>
      <c r="L5" s="53"/>
      <c r="M5" s="53"/>
      <c r="N5" s="53"/>
      <c r="O5" s="53"/>
      <c r="P5" s="53"/>
    </row>
    <row r="6" spans="1:20" x14ac:dyDescent="0.25">
      <c r="A6" s="201" t="s">
        <v>12</v>
      </c>
      <c r="B6" s="204" t="s">
        <v>11</v>
      </c>
      <c r="C6" s="204" t="s">
        <v>10</v>
      </c>
      <c r="D6" s="207"/>
      <c r="E6" s="204" t="s">
        <v>9</v>
      </c>
      <c r="F6" s="211"/>
      <c r="G6" s="211"/>
      <c r="H6" s="204" t="s">
        <v>8</v>
      </c>
      <c r="I6" s="213"/>
      <c r="J6" s="213"/>
      <c r="K6" s="204" t="s">
        <v>22</v>
      </c>
      <c r="L6" s="211"/>
      <c r="M6" s="211"/>
      <c r="N6" s="204" t="s">
        <v>23</v>
      </c>
      <c r="O6" s="213"/>
      <c r="P6" s="213"/>
      <c r="Q6" s="228" t="s">
        <v>13</v>
      </c>
    </row>
    <row r="7" spans="1:20" x14ac:dyDescent="0.25">
      <c r="A7" s="202"/>
      <c r="B7" s="205"/>
      <c r="C7" s="208"/>
      <c r="D7" s="209"/>
      <c r="E7" s="212"/>
      <c r="F7" s="212"/>
      <c r="G7" s="212"/>
      <c r="H7" s="214"/>
      <c r="I7" s="214"/>
      <c r="J7" s="214"/>
      <c r="K7" s="212"/>
      <c r="L7" s="212"/>
      <c r="M7" s="212"/>
      <c r="N7" s="214"/>
      <c r="O7" s="214"/>
      <c r="P7" s="214"/>
      <c r="Q7" s="229"/>
    </row>
    <row r="8" spans="1:20" ht="77.25" thickBot="1" x14ac:dyDescent="0.3">
      <c r="A8" s="203"/>
      <c r="B8" s="206"/>
      <c r="C8" s="210"/>
      <c r="D8" s="210"/>
      <c r="E8" s="57" t="s">
        <v>92</v>
      </c>
      <c r="F8" s="58" t="s">
        <v>62</v>
      </c>
      <c r="G8" s="57" t="s">
        <v>61</v>
      </c>
      <c r="H8" s="57" t="s">
        <v>92</v>
      </c>
      <c r="I8" s="58" t="s">
        <v>76</v>
      </c>
      <c r="J8" s="57" t="s">
        <v>61</v>
      </c>
      <c r="K8" s="57" t="s">
        <v>92</v>
      </c>
      <c r="L8" s="58" t="s">
        <v>76</v>
      </c>
      <c r="M8" s="57" t="s">
        <v>61</v>
      </c>
      <c r="N8" s="57" t="s">
        <v>92</v>
      </c>
      <c r="O8" s="58" t="s">
        <v>76</v>
      </c>
      <c r="P8" s="57" t="s">
        <v>61</v>
      </c>
      <c r="Q8" s="230"/>
    </row>
    <row r="9" spans="1:20" x14ac:dyDescent="0.25">
      <c r="A9" s="191">
        <v>1</v>
      </c>
      <c r="B9" s="242" t="s">
        <v>34</v>
      </c>
      <c r="C9" s="197" t="s">
        <v>1</v>
      </c>
      <c r="D9" s="251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20" ht="60" customHeight="1" x14ac:dyDescent="0.25">
      <c r="A10" s="192"/>
      <c r="B10" s="243"/>
      <c r="C10" s="219" t="s">
        <v>0</v>
      </c>
      <c r="D10" s="41" t="s">
        <v>46</v>
      </c>
      <c r="E10" s="5"/>
      <c r="F10" s="6" t="s">
        <v>78</v>
      </c>
      <c r="G10" s="7">
        <v>42526</v>
      </c>
      <c r="H10" s="5"/>
      <c r="I10" s="6" t="s">
        <v>78</v>
      </c>
      <c r="J10" s="7">
        <f>G10+366</f>
        <v>42892</v>
      </c>
      <c r="K10" s="5"/>
      <c r="L10" s="6" t="s">
        <v>78</v>
      </c>
      <c r="M10" s="7">
        <f>J10+366</f>
        <v>43258</v>
      </c>
      <c r="N10" s="5"/>
      <c r="O10" s="6" t="s">
        <v>78</v>
      </c>
      <c r="P10" s="7">
        <f>M10+366</f>
        <v>43624</v>
      </c>
      <c r="Q10" s="63" t="s">
        <v>15</v>
      </c>
      <c r="S10" s="7">
        <v>42186</v>
      </c>
      <c r="T10" s="183">
        <f>S10+340</f>
        <v>42526</v>
      </c>
    </row>
    <row r="11" spans="1:20" ht="66" customHeight="1" x14ac:dyDescent="0.25">
      <c r="A11" s="192"/>
      <c r="B11" s="243"/>
      <c r="C11" s="225"/>
      <c r="D11" s="41" t="s">
        <v>47</v>
      </c>
      <c r="E11" s="5"/>
      <c r="F11" s="272">
        <v>6.4999999999999997E-3</v>
      </c>
      <c r="G11" s="7">
        <v>42679</v>
      </c>
      <c r="H11" s="5"/>
      <c r="I11" s="272">
        <v>6.4999999999999997E-3</v>
      </c>
      <c r="J11" s="7">
        <f t="shared" ref="J11:J12" si="0">G11+366</f>
        <v>43045</v>
      </c>
      <c r="K11" s="5"/>
      <c r="L11" s="272">
        <v>6.4999999999999997E-3</v>
      </c>
      <c r="M11" s="7">
        <f t="shared" ref="M11:M12" si="1">J11+366</f>
        <v>43411</v>
      </c>
      <c r="N11" s="5"/>
      <c r="O11" s="272">
        <v>6.4999999999999997E-3</v>
      </c>
      <c r="P11" s="7">
        <f t="shared" ref="P11:P12" si="2">M11+366</f>
        <v>43777</v>
      </c>
      <c r="Q11" s="63" t="s">
        <v>14</v>
      </c>
      <c r="S11" s="7">
        <v>42339</v>
      </c>
      <c r="T11" s="183">
        <f t="shared" ref="T11:T24" si="3">S11+340</f>
        <v>42679</v>
      </c>
    </row>
    <row r="12" spans="1:20" ht="51" customHeight="1" thickBot="1" x14ac:dyDescent="0.3">
      <c r="A12" s="193"/>
      <c r="B12" s="244"/>
      <c r="C12" s="220"/>
      <c r="D12" s="42" t="s">
        <v>48</v>
      </c>
      <c r="E12" s="64"/>
      <c r="F12" s="273">
        <v>6.4999999999999997E-3</v>
      </c>
      <c r="G12" s="65">
        <v>42862</v>
      </c>
      <c r="H12" s="64"/>
      <c r="I12" s="273">
        <v>6.4999999999999997E-3</v>
      </c>
      <c r="J12" s="65">
        <f t="shared" si="0"/>
        <v>43228</v>
      </c>
      <c r="K12" s="64"/>
      <c r="L12" s="273">
        <v>6.4999999999999997E-3</v>
      </c>
      <c r="M12" s="65">
        <f t="shared" si="1"/>
        <v>43594</v>
      </c>
      <c r="N12" s="64"/>
      <c r="O12" s="273">
        <v>6.4999999999999997E-3</v>
      </c>
      <c r="P12" s="65">
        <f t="shared" si="2"/>
        <v>43960</v>
      </c>
      <c r="Q12" s="66" t="s">
        <v>14</v>
      </c>
      <c r="S12" s="65">
        <v>42522</v>
      </c>
      <c r="T12" s="183">
        <f t="shared" si="3"/>
        <v>42862</v>
      </c>
    </row>
    <row r="13" spans="1:20" ht="15.75" customHeight="1" x14ac:dyDescent="0.25">
      <c r="A13" s="191">
        <v>2</v>
      </c>
      <c r="B13" s="242" t="s">
        <v>35</v>
      </c>
      <c r="C13" s="252" t="s">
        <v>1</v>
      </c>
      <c r="D13" s="253"/>
      <c r="E13" s="59"/>
      <c r="F13" s="60"/>
      <c r="G13" s="61"/>
      <c r="H13" s="59"/>
      <c r="I13" s="60"/>
      <c r="J13" s="61"/>
      <c r="K13" s="59"/>
      <c r="L13" s="60"/>
      <c r="M13" s="61"/>
      <c r="N13" s="59"/>
      <c r="O13" s="60"/>
      <c r="P13" s="61"/>
      <c r="Q13" s="62"/>
      <c r="S13" s="61"/>
      <c r="T13" s="183"/>
    </row>
    <row r="14" spans="1:20" ht="49.5" customHeight="1" x14ac:dyDescent="0.25">
      <c r="A14" s="192"/>
      <c r="B14" s="243"/>
      <c r="C14" s="219" t="s">
        <v>0</v>
      </c>
      <c r="D14" s="41" t="s">
        <v>46</v>
      </c>
      <c r="E14" s="5"/>
      <c r="F14" s="6" t="s">
        <v>78</v>
      </c>
      <c r="G14" s="7">
        <v>42526</v>
      </c>
      <c r="H14" s="5"/>
      <c r="I14" s="6" t="s">
        <v>78</v>
      </c>
      <c r="J14" s="7">
        <f>G14+366</f>
        <v>42892</v>
      </c>
      <c r="K14" s="5"/>
      <c r="L14" s="6" t="s">
        <v>78</v>
      </c>
      <c r="M14" s="7">
        <f t="shared" ref="M14:M16" si="4">J14+366</f>
        <v>43258</v>
      </c>
      <c r="N14" s="5"/>
      <c r="O14" s="6" t="s">
        <v>78</v>
      </c>
      <c r="P14" s="7">
        <f t="shared" ref="P14:P16" si="5">M14+366</f>
        <v>43624</v>
      </c>
      <c r="Q14" s="63" t="s">
        <v>15</v>
      </c>
      <c r="S14" s="7">
        <v>42186</v>
      </c>
      <c r="T14" s="183">
        <f t="shared" si="3"/>
        <v>42526</v>
      </c>
    </row>
    <row r="15" spans="1:20" ht="62.25" customHeight="1" x14ac:dyDescent="0.25">
      <c r="A15" s="192"/>
      <c r="B15" s="243"/>
      <c r="C15" s="225"/>
      <c r="D15" s="41" t="s">
        <v>47</v>
      </c>
      <c r="E15" s="5"/>
      <c r="F15" s="272">
        <v>6.4999999999999997E-3</v>
      </c>
      <c r="G15" s="7">
        <v>42679</v>
      </c>
      <c r="H15" s="5"/>
      <c r="I15" s="272">
        <v>6.4999999999999997E-3</v>
      </c>
      <c r="J15" s="7">
        <f t="shared" ref="J15:J16" si="6">G15+366</f>
        <v>43045</v>
      </c>
      <c r="K15" s="5"/>
      <c r="L15" s="272">
        <v>6.4999999999999997E-3</v>
      </c>
      <c r="M15" s="7">
        <f t="shared" si="4"/>
        <v>43411</v>
      </c>
      <c r="N15" s="5"/>
      <c r="O15" s="272">
        <v>6.4999999999999997E-3</v>
      </c>
      <c r="P15" s="7">
        <f t="shared" si="5"/>
        <v>43777</v>
      </c>
      <c r="Q15" s="63" t="s">
        <v>14</v>
      </c>
      <c r="S15" s="7">
        <v>42339</v>
      </c>
      <c r="T15" s="183">
        <f t="shared" si="3"/>
        <v>42679</v>
      </c>
    </row>
    <row r="16" spans="1:20" ht="53.25" customHeight="1" thickBot="1" x14ac:dyDescent="0.3">
      <c r="A16" s="193"/>
      <c r="B16" s="244"/>
      <c r="C16" s="220"/>
      <c r="D16" s="42" t="s">
        <v>48</v>
      </c>
      <c r="E16" s="64"/>
      <c r="F16" s="273">
        <v>6.4999999999999997E-3</v>
      </c>
      <c r="G16" s="65">
        <v>42862</v>
      </c>
      <c r="H16" s="64"/>
      <c r="I16" s="273">
        <v>6.4999999999999997E-3</v>
      </c>
      <c r="J16" s="65">
        <f t="shared" si="6"/>
        <v>43228</v>
      </c>
      <c r="K16" s="64"/>
      <c r="L16" s="273">
        <v>6.4999999999999997E-3</v>
      </c>
      <c r="M16" s="65">
        <f t="shared" si="4"/>
        <v>43594</v>
      </c>
      <c r="N16" s="64"/>
      <c r="O16" s="273">
        <v>6.4999999999999997E-3</v>
      </c>
      <c r="P16" s="65">
        <f t="shared" si="5"/>
        <v>43960</v>
      </c>
      <c r="Q16" s="66" t="s">
        <v>14</v>
      </c>
      <c r="S16" s="65">
        <v>42522</v>
      </c>
      <c r="T16" s="183">
        <f t="shared" si="3"/>
        <v>42862</v>
      </c>
    </row>
    <row r="17" spans="1:20" ht="15.75" customHeight="1" x14ac:dyDescent="0.25">
      <c r="A17" s="191">
        <v>3</v>
      </c>
      <c r="B17" s="242" t="s">
        <v>36</v>
      </c>
      <c r="C17" s="252" t="s">
        <v>1</v>
      </c>
      <c r="D17" s="253"/>
      <c r="E17" s="59"/>
      <c r="F17" s="60"/>
      <c r="G17" s="61"/>
      <c r="H17" s="59"/>
      <c r="I17" s="60"/>
      <c r="J17" s="61"/>
      <c r="K17" s="59"/>
      <c r="L17" s="60"/>
      <c r="M17" s="61"/>
      <c r="N17" s="59"/>
      <c r="O17" s="60"/>
      <c r="P17" s="61"/>
      <c r="Q17" s="62"/>
      <c r="S17" s="61"/>
      <c r="T17" s="183"/>
    </row>
    <row r="18" spans="1:20" ht="51.75" customHeight="1" x14ac:dyDescent="0.25">
      <c r="A18" s="192"/>
      <c r="B18" s="243"/>
      <c r="C18" s="219" t="s">
        <v>0</v>
      </c>
      <c r="D18" s="41" t="s">
        <v>46</v>
      </c>
      <c r="E18" s="5"/>
      <c r="F18" s="6" t="s">
        <v>78</v>
      </c>
      <c r="G18" s="7">
        <v>42526</v>
      </c>
      <c r="H18" s="5"/>
      <c r="I18" s="6" t="s">
        <v>78</v>
      </c>
      <c r="J18" s="7">
        <f t="shared" ref="J18:J20" si="7">G18+366</f>
        <v>42892</v>
      </c>
      <c r="K18" s="5"/>
      <c r="L18" s="6" t="s">
        <v>78</v>
      </c>
      <c r="M18" s="7">
        <f t="shared" ref="M18:M20" si="8">J18+366</f>
        <v>43258</v>
      </c>
      <c r="N18" s="5"/>
      <c r="O18" s="6" t="s">
        <v>78</v>
      </c>
      <c r="P18" s="7">
        <f t="shared" ref="P18:P20" si="9">M18+366</f>
        <v>43624</v>
      </c>
      <c r="Q18" s="63" t="s">
        <v>15</v>
      </c>
      <c r="S18" s="7">
        <v>42186</v>
      </c>
      <c r="T18" s="183">
        <f t="shared" si="3"/>
        <v>42526</v>
      </c>
    </row>
    <row r="19" spans="1:20" ht="66.75" customHeight="1" x14ac:dyDescent="0.25">
      <c r="A19" s="192"/>
      <c r="B19" s="243"/>
      <c r="C19" s="225"/>
      <c r="D19" s="41" t="s">
        <v>47</v>
      </c>
      <c r="E19" s="5"/>
      <c r="F19" s="272">
        <v>6.4999999999999997E-3</v>
      </c>
      <c r="G19" s="7">
        <v>42679</v>
      </c>
      <c r="H19" s="5"/>
      <c r="I19" s="272">
        <v>6.4999999999999997E-3</v>
      </c>
      <c r="J19" s="7">
        <f t="shared" si="7"/>
        <v>43045</v>
      </c>
      <c r="K19" s="5"/>
      <c r="L19" s="272">
        <v>6.4999999999999997E-3</v>
      </c>
      <c r="M19" s="7">
        <f t="shared" si="8"/>
        <v>43411</v>
      </c>
      <c r="N19" s="5"/>
      <c r="O19" s="272">
        <v>6.4999999999999997E-3</v>
      </c>
      <c r="P19" s="7">
        <f t="shared" si="9"/>
        <v>43777</v>
      </c>
      <c r="Q19" s="63" t="s">
        <v>14</v>
      </c>
      <c r="S19" s="7">
        <v>42339</v>
      </c>
      <c r="T19" s="183">
        <f t="shared" si="3"/>
        <v>42679</v>
      </c>
    </row>
    <row r="20" spans="1:20" ht="51.75" customHeight="1" thickBot="1" x14ac:dyDescent="0.3">
      <c r="A20" s="193"/>
      <c r="B20" s="244"/>
      <c r="C20" s="220"/>
      <c r="D20" s="42" t="s">
        <v>48</v>
      </c>
      <c r="E20" s="64"/>
      <c r="F20" s="273">
        <v>6.4999999999999997E-3</v>
      </c>
      <c r="G20" s="65">
        <v>42862</v>
      </c>
      <c r="H20" s="64"/>
      <c r="I20" s="273">
        <v>6.4999999999999997E-3</v>
      </c>
      <c r="J20" s="65">
        <f t="shared" si="7"/>
        <v>43228</v>
      </c>
      <c r="K20" s="64"/>
      <c r="L20" s="273">
        <v>6.4999999999999997E-3</v>
      </c>
      <c r="M20" s="65">
        <f t="shared" si="8"/>
        <v>43594</v>
      </c>
      <c r="N20" s="64"/>
      <c r="O20" s="273">
        <v>6.4999999999999997E-3</v>
      </c>
      <c r="P20" s="65">
        <f t="shared" si="9"/>
        <v>43960</v>
      </c>
      <c r="Q20" s="66" t="s">
        <v>14</v>
      </c>
      <c r="S20" s="65">
        <v>42522</v>
      </c>
      <c r="T20" s="183">
        <f t="shared" si="3"/>
        <v>42862</v>
      </c>
    </row>
    <row r="21" spans="1:20" ht="15.75" customHeight="1" x14ac:dyDescent="0.25">
      <c r="A21" s="191">
        <v>4</v>
      </c>
      <c r="B21" s="242" t="s">
        <v>37</v>
      </c>
      <c r="C21" s="252" t="s">
        <v>1</v>
      </c>
      <c r="D21" s="253"/>
      <c r="E21" s="59"/>
      <c r="F21" s="60"/>
      <c r="G21" s="61"/>
      <c r="H21" s="59"/>
      <c r="I21" s="60"/>
      <c r="J21" s="61"/>
      <c r="K21" s="59"/>
      <c r="L21" s="60"/>
      <c r="M21" s="61"/>
      <c r="N21" s="59"/>
      <c r="O21" s="60"/>
      <c r="P21" s="61"/>
      <c r="Q21" s="62"/>
      <c r="S21" s="61"/>
      <c r="T21" s="183"/>
    </row>
    <row r="22" spans="1:20" ht="48" customHeight="1" x14ac:dyDescent="0.25">
      <c r="A22" s="192"/>
      <c r="B22" s="243"/>
      <c r="C22" s="219" t="s">
        <v>0</v>
      </c>
      <c r="D22" s="45" t="s">
        <v>31</v>
      </c>
      <c r="E22" s="5"/>
      <c r="F22" s="6" t="s">
        <v>78</v>
      </c>
      <c r="G22" s="7">
        <v>42526</v>
      </c>
      <c r="H22" s="5"/>
      <c r="I22" s="6" t="s">
        <v>78</v>
      </c>
      <c r="J22" s="7">
        <f t="shared" ref="J22:J24" si="10">G22+366</f>
        <v>42892</v>
      </c>
      <c r="K22" s="5"/>
      <c r="L22" s="6" t="s">
        <v>78</v>
      </c>
      <c r="M22" s="7">
        <f t="shared" ref="M22:M24" si="11">J22+366</f>
        <v>43258</v>
      </c>
      <c r="N22" s="5"/>
      <c r="O22" s="6" t="s">
        <v>78</v>
      </c>
      <c r="P22" s="7">
        <f t="shared" ref="P22:P24" si="12">M22+366</f>
        <v>43624</v>
      </c>
      <c r="Q22" s="63" t="s">
        <v>15</v>
      </c>
      <c r="S22" s="7">
        <v>42186</v>
      </c>
      <c r="T22" s="183">
        <f t="shared" si="3"/>
        <v>42526</v>
      </c>
    </row>
    <row r="23" spans="1:20" ht="54" customHeight="1" x14ac:dyDescent="0.25">
      <c r="A23" s="192"/>
      <c r="B23" s="243"/>
      <c r="C23" s="225"/>
      <c r="D23" s="39" t="s">
        <v>32</v>
      </c>
      <c r="E23" s="5"/>
      <c r="F23" s="272">
        <v>6.4999999999999997E-3</v>
      </c>
      <c r="G23" s="7">
        <v>42679</v>
      </c>
      <c r="H23" s="5"/>
      <c r="I23" s="272">
        <v>6.4999999999999997E-3</v>
      </c>
      <c r="J23" s="7">
        <f t="shared" si="10"/>
        <v>43045</v>
      </c>
      <c r="K23" s="5"/>
      <c r="L23" s="272">
        <v>6.4999999999999997E-3</v>
      </c>
      <c r="M23" s="7">
        <f t="shared" si="11"/>
        <v>43411</v>
      </c>
      <c r="N23" s="5"/>
      <c r="O23" s="272">
        <v>6.4999999999999997E-3</v>
      </c>
      <c r="P23" s="7">
        <f t="shared" si="12"/>
        <v>43777</v>
      </c>
      <c r="Q23" s="63" t="s">
        <v>14</v>
      </c>
      <c r="S23" s="7">
        <v>42339</v>
      </c>
      <c r="T23" s="183">
        <f t="shared" si="3"/>
        <v>42679</v>
      </c>
    </row>
    <row r="24" spans="1:20" ht="54" customHeight="1" thickBot="1" x14ac:dyDescent="0.3">
      <c r="A24" s="193"/>
      <c r="B24" s="244"/>
      <c r="C24" s="220"/>
      <c r="D24" s="67" t="s">
        <v>33</v>
      </c>
      <c r="E24" s="64"/>
      <c r="F24" s="273">
        <v>6.4999999999999997E-3</v>
      </c>
      <c r="G24" s="65">
        <v>42862</v>
      </c>
      <c r="H24" s="64"/>
      <c r="I24" s="273">
        <v>6.4999999999999997E-3</v>
      </c>
      <c r="J24" s="65">
        <f t="shared" si="10"/>
        <v>43228</v>
      </c>
      <c r="K24" s="64"/>
      <c r="L24" s="273">
        <v>6.4999999999999997E-3</v>
      </c>
      <c r="M24" s="65">
        <f t="shared" si="11"/>
        <v>43594</v>
      </c>
      <c r="N24" s="64"/>
      <c r="O24" s="273">
        <v>6.4999999999999997E-3</v>
      </c>
      <c r="P24" s="65">
        <f t="shared" si="12"/>
        <v>43960</v>
      </c>
      <c r="Q24" s="66" t="s">
        <v>14</v>
      </c>
      <c r="S24" s="65">
        <v>42522</v>
      </c>
      <c r="T24" s="183">
        <f t="shared" si="3"/>
        <v>42862</v>
      </c>
    </row>
    <row r="25" spans="1:20" s="1" customFormat="1" x14ac:dyDescent="0.25">
      <c r="E25" s="4"/>
      <c r="F25" s="3"/>
      <c r="G25" s="2"/>
      <c r="H25" s="4"/>
      <c r="I25" s="3"/>
      <c r="J25" s="2"/>
      <c r="K25" s="4"/>
      <c r="L25" s="3"/>
      <c r="M25" s="2"/>
      <c r="N25" s="4"/>
      <c r="O25" s="3"/>
      <c r="P25" s="2"/>
    </row>
    <row r="26" spans="1:20" s="1" customFormat="1" x14ac:dyDescent="0.25">
      <c r="D26" s="77" t="s">
        <v>79</v>
      </c>
      <c r="E26" s="4"/>
      <c r="F26" s="3"/>
      <c r="G26" s="2"/>
      <c r="H26" s="4"/>
      <c r="I26" s="3"/>
      <c r="J26" s="2"/>
      <c r="K26" s="4"/>
      <c r="L26" s="3"/>
      <c r="M26" s="2"/>
      <c r="N26" s="4"/>
      <c r="O26" s="3"/>
      <c r="P26" s="2"/>
    </row>
    <row r="27" spans="1:20" s="1" customFormat="1" x14ac:dyDescent="0.25">
      <c r="E27" s="4"/>
      <c r="F27" s="3"/>
      <c r="G27" s="2"/>
      <c r="H27" s="4"/>
      <c r="I27" s="3"/>
      <c r="J27" s="2"/>
      <c r="K27" s="4"/>
      <c r="L27" s="3"/>
      <c r="M27" s="2"/>
      <c r="N27" s="4"/>
      <c r="O27" s="3"/>
      <c r="P27" s="2"/>
    </row>
    <row r="28" spans="1:20" s="11" customFormat="1" ht="4.5" customHeight="1" x14ac:dyDescent="0.25">
      <c r="A28" s="10"/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227"/>
    </row>
    <row r="29" spans="1:20" s="11" customFormat="1" ht="19.5" customHeight="1" x14ac:dyDescent="0.25">
      <c r="A29" s="10"/>
      <c r="B29" s="38"/>
      <c r="C29" s="38"/>
      <c r="D29" s="13" t="s">
        <v>16</v>
      </c>
      <c r="E29" s="13"/>
      <c r="F29" s="14"/>
      <c r="L29" s="14"/>
      <c r="N29" s="15" t="s">
        <v>17</v>
      </c>
      <c r="O29" s="13"/>
      <c r="P29" s="13"/>
      <c r="Q29" s="13"/>
      <c r="R29" s="13"/>
    </row>
    <row r="30" spans="1:20" s="11" customFormat="1" ht="20.25" x14ac:dyDescent="0.25">
      <c r="A30" s="10"/>
      <c r="B30" s="38"/>
      <c r="C30" s="38"/>
      <c r="D30" s="16" t="s">
        <v>18</v>
      </c>
      <c r="E30" s="16"/>
      <c r="F30" s="14"/>
      <c r="L30" s="14"/>
      <c r="N30" s="17"/>
      <c r="O30" s="16"/>
      <c r="P30" s="16"/>
      <c r="Q30" s="16"/>
      <c r="R30" s="18"/>
    </row>
    <row r="31" spans="1:20" s="11" customFormat="1" ht="20.25" x14ac:dyDescent="0.25">
      <c r="A31" s="10"/>
      <c r="B31" s="38"/>
      <c r="C31" s="38"/>
      <c r="D31" s="16" t="s">
        <v>19</v>
      </c>
      <c r="E31" s="16"/>
      <c r="F31" s="14"/>
      <c r="L31" s="14"/>
      <c r="N31" s="17" t="s">
        <v>19</v>
      </c>
      <c r="O31" s="16"/>
      <c r="P31" s="16"/>
      <c r="Q31" s="16"/>
      <c r="R31" s="18"/>
    </row>
    <row r="32" spans="1:20" s="11" customFormat="1" ht="28.5" customHeight="1" x14ac:dyDescent="0.3">
      <c r="A32" s="10"/>
      <c r="B32" s="10"/>
      <c r="C32" s="19"/>
      <c r="D32" s="20" t="s">
        <v>20</v>
      </c>
      <c r="E32" s="16"/>
      <c r="F32" s="14"/>
      <c r="L32" s="14"/>
      <c r="N32" s="21" t="s">
        <v>24</v>
      </c>
      <c r="O32" s="21"/>
      <c r="P32" s="16"/>
      <c r="Q32" s="21"/>
      <c r="R32" s="21"/>
    </row>
    <row r="33" spans="2:18" s="11" customFormat="1" ht="20.25" x14ac:dyDescent="0.25">
      <c r="B33" s="22"/>
      <c r="C33" s="23"/>
      <c r="D33" s="24"/>
      <c r="E33" s="25"/>
      <c r="F33" s="26"/>
      <c r="G33" s="24"/>
      <c r="H33" s="25"/>
      <c r="L33" s="26"/>
      <c r="M33" s="24"/>
      <c r="N33" s="27"/>
      <c r="O33" s="22"/>
      <c r="P33" s="25"/>
      <c r="Q33" s="22"/>
      <c r="R33" s="28"/>
    </row>
  </sheetData>
  <mergeCells count="28">
    <mergeCell ref="N6:P7"/>
    <mergeCell ref="Q6:Q8"/>
    <mergeCell ref="A9:A12"/>
    <mergeCell ref="B9:B12"/>
    <mergeCell ref="C9:D9"/>
    <mergeCell ref="C10:C12"/>
    <mergeCell ref="A6:A8"/>
    <mergeCell ref="B6:B8"/>
    <mergeCell ref="C6:D8"/>
    <mergeCell ref="E6:G7"/>
    <mergeCell ref="H6:J7"/>
    <mergeCell ref="K6:M7"/>
    <mergeCell ref="L2:Q2"/>
    <mergeCell ref="I1:Q1"/>
    <mergeCell ref="I3:Q3"/>
    <mergeCell ref="B28:R28"/>
    <mergeCell ref="A21:A24"/>
    <mergeCell ref="B21:B24"/>
    <mergeCell ref="C21:D21"/>
    <mergeCell ref="C22:C24"/>
    <mergeCell ref="A13:A16"/>
    <mergeCell ref="B13:B16"/>
    <mergeCell ref="C13:D13"/>
    <mergeCell ref="C14:C16"/>
    <mergeCell ref="A17:A20"/>
    <mergeCell ref="B17:B20"/>
    <mergeCell ref="C17:D17"/>
    <mergeCell ref="C18:C20"/>
  </mergeCells>
  <pageMargins left="0.7" right="0.7" top="0.75" bottom="0.75" header="0.3" footer="0.3"/>
  <pageSetup paperSize="9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"/>
  <sheetViews>
    <sheetView topLeftCell="D1" zoomScale="90" zoomScaleNormal="90" workbookViewId="0">
      <selection activeCell="O10" sqref="O10:O40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140625" customWidth="1"/>
    <col min="6" max="6" width="13.140625" customWidth="1"/>
    <col min="7" max="8" width="14" customWidth="1"/>
    <col min="9" max="9" width="13.140625" customWidth="1"/>
    <col min="10" max="10" width="15.28515625" customWidth="1"/>
    <col min="11" max="11" width="14.42578125" customWidth="1"/>
    <col min="12" max="12" width="13.5703125" customWidth="1"/>
    <col min="13" max="13" width="14" customWidth="1"/>
    <col min="14" max="14" width="15.5703125" customWidth="1"/>
    <col min="15" max="15" width="13.140625" customWidth="1"/>
    <col min="16" max="16" width="15.28515625" customWidth="1"/>
    <col min="17" max="17" width="19.28515625" customWidth="1"/>
    <col min="19" max="19" width="0" hidden="1" customWidth="1"/>
    <col min="20" max="20" width="13.28515625" hidden="1" customWidth="1"/>
  </cols>
  <sheetData>
    <row r="1" spans="1:20" s="46" customFormat="1" ht="15.75" x14ac:dyDescent="0.25">
      <c r="E1" s="47"/>
      <c r="F1" s="48"/>
      <c r="G1" s="49"/>
      <c r="H1" s="50"/>
      <c r="I1" s="226" t="s">
        <v>100</v>
      </c>
      <c r="J1" s="226"/>
      <c r="K1" s="226"/>
      <c r="L1" s="226"/>
      <c r="M1" s="226"/>
      <c r="N1" s="226"/>
      <c r="O1" s="226"/>
      <c r="P1" s="226"/>
      <c r="Q1" s="226"/>
    </row>
    <row r="2" spans="1:20" s="46" customFormat="1" ht="15.75" x14ac:dyDescent="0.25">
      <c r="E2" s="47"/>
      <c r="F2" s="48"/>
      <c r="G2" s="49"/>
      <c r="H2" s="51"/>
      <c r="I2" s="54"/>
      <c r="J2" s="54"/>
      <c r="K2" s="54"/>
      <c r="L2" s="231" t="s">
        <v>21</v>
      </c>
      <c r="M2" s="231"/>
      <c r="N2" s="231"/>
      <c r="O2" s="231"/>
      <c r="P2" s="231"/>
      <c r="Q2" s="231"/>
    </row>
    <row r="3" spans="1:20" s="46" customFormat="1" ht="15.75" x14ac:dyDescent="0.25">
      <c r="E3" s="47"/>
      <c r="F3" s="48"/>
      <c r="G3" s="49"/>
      <c r="H3" s="51"/>
      <c r="I3" s="226" t="s">
        <v>75</v>
      </c>
      <c r="J3" s="226"/>
      <c r="K3" s="226"/>
      <c r="L3" s="226"/>
      <c r="M3" s="226"/>
      <c r="N3" s="226"/>
      <c r="O3" s="226"/>
      <c r="P3" s="226"/>
      <c r="Q3" s="226"/>
    </row>
    <row r="4" spans="1:20" s="46" customFormat="1" ht="15.75" x14ac:dyDescent="0.2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20" s="46" customFormat="1" ht="16.5" customHeight="1" thickBot="1" x14ac:dyDescent="0.3">
      <c r="A5" s="86"/>
      <c r="B5" s="86"/>
      <c r="C5" s="86"/>
      <c r="D5" s="86"/>
      <c r="E5" s="86"/>
      <c r="F5" s="86"/>
      <c r="G5" s="86"/>
      <c r="H5" s="87"/>
      <c r="I5" s="88" t="s">
        <v>99</v>
      </c>
      <c r="J5" s="87"/>
      <c r="K5" s="53"/>
      <c r="L5" s="53"/>
      <c r="M5" s="53"/>
      <c r="N5" s="53"/>
      <c r="O5" s="53"/>
      <c r="P5" s="53"/>
    </row>
    <row r="6" spans="1:20" x14ac:dyDescent="0.25">
      <c r="A6" s="201" t="s">
        <v>12</v>
      </c>
      <c r="B6" s="204" t="s">
        <v>11</v>
      </c>
      <c r="C6" s="204" t="s">
        <v>10</v>
      </c>
      <c r="D6" s="207"/>
      <c r="E6" s="204" t="s">
        <v>9</v>
      </c>
      <c r="F6" s="211"/>
      <c r="G6" s="211"/>
      <c r="H6" s="204" t="s">
        <v>8</v>
      </c>
      <c r="I6" s="213"/>
      <c r="J6" s="213"/>
      <c r="K6" s="204" t="s">
        <v>22</v>
      </c>
      <c r="L6" s="211"/>
      <c r="M6" s="211"/>
      <c r="N6" s="204" t="s">
        <v>23</v>
      </c>
      <c r="O6" s="213"/>
      <c r="P6" s="213"/>
      <c r="Q6" s="228" t="s">
        <v>13</v>
      </c>
    </row>
    <row r="7" spans="1:20" x14ac:dyDescent="0.25">
      <c r="A7" s="202"/>
      <c r="B7" s="205"/>
      <c r="C7" s="208"/>
      <c r="D7" s="209"/>
      <c r="E7" s="212"/>
      <c r="F7" s="212"/>
      <c r="G7" s="212"/>
      <c r="H7" s="214"/>
      <c r="I7" s="214"/>
      <c r="J7" s="214"/>
      <c r="K7" s="212"/>
      <c r="L7" s="212"/>
      <c r="M7" s="212"/>
      <c r="N7" s="214"/>
      <c r="O7" s="214"/>
      <c r="P7" s="214"/>
      <c r="Q7" s="229"/>
    </row>
    <row r="8" spans="1:20" ht="77.25" thickBot="1" x14ac:dyDescent="0.3">
      <c r="A8" s="203"/>
      <c r="B8" s="206"/>
      <c r="C8" s="210"/>
      <c r="D8" s="210"/>
      <c r="E8" s="57" t="s">
        <v>92</v>
      </c>
      <c r="F8" s="58" t="s">
        <v>62</v>
      </c>
      <c r="G8" s="57" t="s">
        <v>61</v>
      </c>
      <c r="H8" s="57" t="s">
        <v>92</v>
      </c>
      <c r="I8" s="58" t="s">
        <v>76</v>
      </c>
      <c r="J8" s="57" t="s">
        <v>61</v>
      </c>
      <c r="K8" s="57" t="s">
        <v>92</v>
      </c>
      <c r="L8" s="58" t="s">
        <v>76</v>
      </c>
      <c r="M8" s="57" t="s">
        <v>61</v>
      </c>
      <c r="N8" s="57" t="s">
        <v>92</v>
      </c>
      <c r="O8" s="58" t="s">
        <v>76</v>
      </c>
      <c r="P8" s="57" t="s">
        <v>61</v>
      </c>
      <c r="Q8" s="230"/>
    </row>
    <row r="9" spans="1:20" x14ac:dyDescent="0.25">
      <c r="A9" s="191">
        <v>1</v>
      </c>
      <c r="B9" s="242" t="s">
        <v>38</v>
      </c>
      <c r="C9" s="197" t="s">
        <v>1</v>
      </c>
      <c r="D9" s="251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20" ht="51" x14ac:dyDescent="0.25">
      <c r="A10" s="192"/>
      <c r="B10" s="243"/>
      <c r="C10" s="199" t="s">
        <v>0</v>
      </c>
      <c r="D10" s="41" t="s">
        <v>46</v>
      </c>
      <c r="E10" s="5"/>
      <c r="F10" s="6" t="s">
        <v>78</v>
      </c>
      <c r="G10" s="7">
        <v>42649</v>
      </c>
      <c r="H10" s="5"/>
      <c r="I10" s="6" t="s">
        <v>78</v>
      </c>
      <c r="J10" s="7">
        <f>G10+366</f>
        <v>43015</v>
      </c>
      <c r="K10" s="5"/>
      <c r="L10" s="6" t="s">
        <v>78</v>
      </c>
      <c r="M10" s="7">
        <f>J10+366</f>
        <v>43381</v>
      </c>
      <c r="N10" s="5"/>
      <c r="O10" s="6" t="s">
        <v>78</v>
      </c>
      <c r="P10" s="7">
        <f>M10+366</f>
        <v>43747</v>
      </c>
      <c r="Q10" s="63" t="s">
        <v>15</v>
      </c>
      <c r="S10" s="7">
        <v>42309</v>
      </c>
      <c r="T10" s="183">
        <f>S10+340</f>
        <v>42649</v>
      </c>
    </row>
    <row r="11" spans="1:20" ht="63.75" x14ac:dyDescent="0.25">
      <c r="A11" s="192"/>
      <c r="B11" s="243"/>
      <c r="C11" s="199"/>
      <c r="D11" s="41" t="s">
        <v>47</v>
      </c>
      <c r="E11" s="5"/>
      <c r="F11" s="272">
        <v>6.4999999999999997E-3</v>
      </c>
      <c r="G11" s="7">
        <v>42801</v>
      </c>
      <c r="H11" s="5"/>
      <c r="I11" s="272">
        <v>6.4999999999999997E-3</v>
      </c>
      <c r="J11" s="7">
        <f t="shared" ref="J11:J12" si="0">G11+366</f>
        <v>43167</v>
      </c>
      <c r="K11" s="5"/>
      <c r="L11" s="272">
        <v>6.4999999999999997E-3</v>
      </c>
      <c r="M11" s="7">
        <f t="shared" ref="M11:M12" si="1">J11+366</f>
        <v>43533</v>
      </c>
      <c r="N11" s="5"/>
      <c r="O11" s="272">
        <v>6.4999999999999997E-3</v>
      </c>
      <c r="P11" s="7">
        <f t="shared" ref="P11:P12" si="2">M11+366</f>
        <v>43899</v>
      </c>
      <c r="Q11" s="63" t="s">
        <v>14</v>
      </c>
      <c r="S11" s="7">
        <v>42461</v>
      </c>
      <c r="T11" s="183">
        <f t="shared" ref="T11:T40" si="3">S11+340</f>
        <v>42801</v>
      </c>
    </row>
    <row r="12" spans="1:20" ht="51.75" thickBot="1" x14ac:dyDescent="0.3">
      <c r="A12" s="193"/>
      <c r="B12" s="244"/>
      <c r="C12" s="200"/>
      <c r="D12" s="42" t="s">
        <v>48</v>
      </c>
      <c r="E12" s="64"/>
      <c r="F12" s="273">
        <v>6.4999999999999997E-3</v>
      </c>
      <c r="G12" s="65">
        <v>42954</v>
      </c>
      <c r="H12" s="64"/>
      <c r="I12" s="273">
        <v>6.4999999999999997E-3</v>
      </c>
      <c r="J12" s="65">
        <f t="shared" si="0"/>
        <v>43320</v>
      </c>
      <c r="K12" s="64"/>
      <c r="L12" s="273">
        <v>6.4999999999999997E-3</v>
      </c>
      <c r="M12" s="65">
        <f t="shared" si="1"/>
        <v>43686</v>
      </c>
      <c r="N12" s="64"/>
      <c r="O12" s="273">
        <v>6.4999999999999997E-3</v>
      </c>
      <c r="P12" s="65">
        <f t="shared" si="2"/>
        <v>44052</v>
      </c>
      <c r="Q12" s="66" t="s">
        <v>14</v>
      </c>
      <c r="S12" s="65">
        <v>42614</v>
      </c>
      <c r="T12" s="183">
        <f t="shared" si="3"/>
        <v>42954</v>
      </c>
    </row>
    <row r="13" spans="1:20" x14ac:dyDescent="0.25">
      <c r="A13" s="191">
        <v>2</v>
      </c>
      <c r="B13" s="242" t="s">
        <v>39</v>
      </c>
      <c r="C13" s="197" t="s">
        <v>1</v>
      </c>
      <c r="D13" s="251"/>
      <c r="E13" s="59"/>
      <c r="F13" s="60"/>
      <c r="G13" s="61"/>
      <c r="H13" s="59"/>
      <c r="I13" s="60"/>
      <c r="J13" s="61"/>
      <c r="K13" s="59"/>
      <c r="L13" s="60"/>
      <c r="M13" s="61"/>
      <c r="N13" s="59"/>
      <c r="O13" s="60"/>
      <c r="P13" s="61"/>
      <c r="Q13" s="62"/>
      <c r="S13" s="61"/>
      <c r="T13" s="183"/>
    </row>
    <row r="14" spans="1:20" ht="51" x14ac:dyDescent="0.25">
      <c r="A14" s="192"/>
      <c r="B14" s="243"/>
      <c r="C14" s="199" t="s">
        <v>0</v>
      </c>
      <c r="D14" s="41" t="s">
        <v>46</v>
      </c>
      <c r="E14" s="5"/>
      <c r="F14" s="6" t="s">
        <v>78</v>
      </c>
      <c r="G14" s="7">
        <v>42649</v>
      </c>
      <c r="H14" s="5"/>
      <c r="I14" s="6" t="s">
        <v>78</v>
      </c>
      <c r="J14" s="7">
        <f>G14+366</f>
        <v>43015</v>
      </c>
      <c r="K14" s="5"/>
      <c r="L14" s="6" t="s">
        <v>78</v>
      </c>
      <c r="M14" s="7">
        <f t="shared" ref="M14:M16" si="4">J14+366</f>
        <v>43381</v>
      </c>
      <c r="N14" s="5"/>
      <c r="O14" s="6" t="s">
        <v>78</v>
      </c>
      <c r="P14" s="7">
        <f t="shared" ref="P14:P16" si="5">M14+366</f>
        <v>43747</v>
      </c>
      <c r="Q14" s="63" t="s">
        <v>15</v>
      </c>
      <c r="S14" s="7">
        <v>42309</v>
      </c>
      <c r="T14" s="183">
        <f t="shared" si="3"/>
        <v>42649</v>
      </c>
    </row>
    <row r="15" spans="1:20" ht="63.75" x14ac:dyDescent="0.25">
      <c r="A15" s="192"/>
      <c r="B15" s="243"/>
      <c r="C15" s="199"/>
      <c r="D15" s="41" t="s">
        <v>47</v>
      </c>
      <c r="E15" s="5"/>
      <c r="F15" s="272">
        <v>6.4999999999999997E-3</v>
      </c>
      <c r="G15" s="7">
        <v>42801</v>
      </c>
      <c r="H15" s="5"/>
      <c r="I15" s="272">
        <v>6.4999999999999997E-3</v>
      </c>
      <c r="J15" s="7">
        <f t="shared" ref="J15:J16" si="6">G15+366</f>
        <v>43167</v>
      </c>
      <c r="K15" s="5"/>
      <c r="L15" s="272">
        <v>6.4999999999999997E-3</v>
      </c>
      <c r="M15" s="7">
        <f t="shared" si="4"/>
        <v>43533</v>
      </c>
      <c r="N15" s="5"/>
      <c r="O15" s="272">
        <v>6.4999999999999997E-3</v>
      </c>
      <c r="P15" s="7">
        <f t="shared" si="5"/>
        <v>43899</v>
      </c>
      <c r="Q15" s="63" t="s">
        <v>14</v>
      </c>
      <c r="S15" s="7">
        <v>42461</v>
      </c>
      <c r="T15" s="183">
        <f t="shared" si="3"/>
        <v>42801</v>
      </c>
    </row>
    <row r="16" spans="1:20" ht="51.75" thickBot="1" x14ac:dyDescent="0.3">
      <c r="A16" s="193"/>
      <c r="B16" s="244"/>
      <c r="C16" s="200"/>
      <c r="D16" s="42" t="s">
        <v>48</v>
      </c>
      <c r="E16" s="64"/>
      <c r="F16" s="273">
        <v>6.4999999999999997E-3</v>
      </c>
      <c r="G16" s="65">
        <v>42954</v>
      </c>
      <c r="H16" s="64"/>
      <c r="I16" s="273">
        <v>6.4999999999999997E-3</v>
      </c>
      <c r="J16" s="65">
        <f t="shared" si="6"/>
        <v>43320</v>
      </c>
      <c r="K16" s="64"/>
      <c r="L16" s="273">
        <v>6.4999999999999997E-3</v>
      </c>
      <c r="M16" s="65">
        <f t="shared" si="4"/>
        <v>43686</v>
      </c>
      <c r="N16" s="64"/>
      <c r="O16" s="273">
        <v>6.4999999999999997E-3</v>
      </c>
      <c r="P16" s="65">
        <f t="shared" si="5"/>
        <v>44052</v>
      </c>
      <c r="Q16" s="66" t="s">
        <v>14</v>
      </c>
      <c r="S16" s="65">
        <v>42614</v>
      </c>
      <c r="T16" s="183">
        <f t="shared" si="3"/>
        <v>42954</v>
      </c>
    </row>
    <row r="17" spans="1:20" x14ac:dyDescent="0.25">
      <c r="A17" s="191">
        <v>3</v>
      </c>
      <c r="B17" s="242" t="s">
        <v>40</v>
      </c>
      <c r="C17" s="197" t="s">
        <v>1</v>
      </c>
      <c r="D17" s="251"/>
      <c r="E17" s="59"/>
      <c r="F17" s="60"/>
      <c r="G17" s="61"/>
      <c r="H17" s="59"/>
      <c r="I17" s="60"/>
      <c r="J17" s="61"/>
      <c r="K17" s="59"/>
      <c r="L17" s="60"/>
      <c r="M17" s="61"/>
      <c r="N17" s="59"/>
      <c r="O17" s="60"/>
      <c r="P17" s="61"/>
      <c r="Q17" s="62"/>
      <c r="S17" s="61"/>
      <c r="T17" s="183"/>
    </row>
    <row r="18" spans="1:20" ht="51" x14ac:dyDescent="0.25">
      <c r="A18" s="192"/>
      <c r="B18" s="243"/>
      <c r="C18" s="199" t="s">
        <v>0</v>
      </c>
      <c r="D18" s="41" t="s">
        <v>46</v>
      </c>
      <c r="E18" s="5"/>
      <c r="F18" s="6" t="s">
        <v>78</v>
      </c>
      <c r="G18" s="7">
        <v>42649</v>
      </c>
      <c r="H18" s="5"/>
      <c r="I18" s="6" t="s">
        <v>78</v>
      </c>
      <c r="J18" s="7">
        <f t="shared" ref="J18:J20" si="7">G18+366</f>
        <v>43015</v>
      </c>
      <c r="K18" s="5"/>
      <c r="L18" s="6" t="s">
        <v>78</v>
      </c>
      <c r="M18" s="7">
        <f t="shared" ref="M18:M20" si="8">J18+366</f>
        <v>43381</v>
      </c>
      <c r="N18" s="5"/>
      <c r="O18" s="6" t="s">
        <v>78</v>
      </c>
      <c r="P18" s="7">
        <f t="shared" ref="P18:P20" si="9">M18+366</f>
        <v>43747</v>
      </c>
      <c r="Q18" s="63" t="s">
        <v>15</v>
      </c>
      <c r="S18" s="7">
        <v>42309</v>
      </c>
      <c r="T18" s="183">
        <f t="shared" si="3"/>
        <v>42649</v>
      </c>
    </row>
    <row r="19" spans="1:20" ht="72.75" customHeight="1" x14ac:dyDescent="0.25">
      <c r="A19" s="192"/>
      <c r="B19" s="243"/>
      <c r="C19" s="199"/>
      <c r="D19" s="41" t="s">
        <v>47</v>
      </c>
      <c r="E19" s="5"/>
      <c r="F19" s="272">
        <v>6.4999999999999997E-3</v>
      </c>
      <c r="G19" s="7">
        <v>42801</v>
      </c>
      <c r="H19" s="5"/>
      <c r="I19" s="272">
        <v>6.4999999999999997E-3</v>
      </c>
      <c r="J19" s="7">
        <f t="shared" si="7"/>
        <v>43167</v>
      </c>
      <c r="K19" s="5"/>
      <c r="L19" s="272">
        <v>6.4999999999999997E-3</v>
      </c>
      <c r="M19" s="7">
        <f t="shared" si="8"/>
        <v>43533</v>
      </c>
      <c r="N19" s="5"/>
      <c r="O19" s="272">
        <v>6.4999999999999997E-3</v>
      </c>
      <c r="P19" s="7">
        <f t="shared" si="9"/>
        <v>43899</v>
      </c>
      <c r="Q19" s="63" t="s">
        <v>14</v>
      </c>
      <c r="S19" s="7">
        <v>42461</v>
      </c>
      <c r="T19" s="183">
        <f t="shared" si="3"/>
        <v>42801</v>
      </c>
    </row>
    <row r="20" spans="1:20" ht="60" customHeight="1" thickBot="1" x14ac:dyDescent="0.3">
      <c r="A20" s="193"/>
      <c r="B20" s="244"/>
      <c r="C20" s="200"/>
      <c r="D20" s="42" t="s">
        <v>48</v>
      </c>
      <c r="E20" s="64"/>
      <c r="F20" s="273">
        <v>6.4999999999999997E-3</v>
      </c>
      <c r="G20" s="65">
        <v>42954</v>
      </c>
      <c r="H20" s="64"/>
      <c r="I20" s="273">
        <v>6.4999999999999997E-3</v>
      </c>
      <c r="J20" s="65">
        <f t="shared" si="7"/>
        <v>43320</v>
      </c>
      <c r="K20" s="64"/>
      <c r="L20" s="273">
        <v>6.4999999999999997E-3</v>
      </c>
      <c r="M20" s="65">
        <f t="shared" si="8"/>
        <v>43686</v>
      </c>
      <c r="N20" s="64"/>
      <c r="O20" s="273">
        <v>6.4999999999999997E-3</v>
      </c>
      <c r="P20" s="65">
        <f t="shared" si="9"/>
        <v>44052</v>
      </c>
      <c r="Q20" s="66" t="s">
        <v>14</v>
      </c>
      <c r="S20" s="65">
        <v>42614</v>
      </c>
      <c r="T20" s="183">
        <f t="shared" si="3"/>
        <v>42954</v>
      </c>
    </row>
    <row r="21" spans="1:20" ht="15.75" thickBot="1" x14ac:dyDescent="0.3">
      <c r="A21" s="191">
        <v>4</v>
      </c>
      <c r="B21" s="242" t="s">
        <v>41</v>
      </c>
      <c r="C21" s="197" t="s">
        <v>1</v>
      </c>
      <c r="D21" s="198"/>
      <c r="E21" s="59"/>
      <c r="F21" s="60"/>
      <c r="G21" s="61"/>
      <c r="H21" s="59"/>
      <c r="I21" s="60"/>
      <c r="J21" s="61"/>
      <c r="K21" s="59"/>
      <c r="L21" s="60"/>
      <c r="M21" s="61"/>
      <c r="N21" s="59"/>
      <c r="O21" s="60"/>
      <c r="P21" s="61"/>
      <c r="Q21" s="62"/>
      <c r="S21" s="61"/>
      <c r="T21" s="183"/>
    </row>
    <row r="22" spans="1:20" ht="67.5" customHeight="1" x14ac:dyDescent="0.25">
      <c r="A22" s="192"/>
      <c r="B22" s="243"/>
      <c r="C22" s="199" t="s">
        <v>0</v>
      </c>
      <c r="D22" s="40" t="s">
        <v>46</v>
      </c>
      <c r="E22" s="5"/>
      <c r="F22" s="6" t="s">
        <v>78</v>
      </c>
      <c r="G22" s="7">
        <v>42649</v>
      </c>
      <c r="H22" s="5"/>
      <c r="I22" s="6" t="s">
        <v>78</v>
      </c>
      <c r="J22" s="7">
        <f t="shared" ref="J22:J24" si="10">G22+366</f>
        <v>43015</v>
      </c>
      <c r="K22" s="5"/>
      <c r="L22" s="6" t="s">
        <v>78</v>
      </c>
      <c r="M22" s="7">
        <f t="shared" ref="M22:M24" si="11">J22+366</f>
        <v>43381</v>
      </c>
      <c r="N22" s="5"/>
      <c r="O22" s="6" t="s">
        <v>78</v>
      </c>
      <c r="P22" s="7">
        <f t="shared" ref="P22:P24" si="12">M22+366</f>
        <v>43747</v>
      </c>
      <c r="Q22" s="63" t="s">
        <v>15</v>
      </c>
      <c r="S22" s="7">
        <v>42309</v>
      </c>
      <c r="T22" s="183">
        <f t="shared" si="3"/>
        <v>42649</v>
      </c>
    </row>
    <row r="23" spans="1:20" ht="71.25" customHeight="1" x14ac:dyDescent="0.25">
      <c r="A23" s="192"/>
      <c r="B23" s="243"/>
      <c r="C23" s="199"/>
      <c r="D23" s="41" t="s">
        <v>47</v>
      </c>
      <c r="E23" s="5"/>
      <c r="F23" s="272">
        <v>6.4999999999999997E-3</v>
      </c>
      <c r="G23" s="7">
        <v>42801</v>
      </c>
      <c r="H23" s="5"/>
      <c r="I23" s="272">
        <v>6.4999999999999997E-3</v>
      </c>
      <c r="J23" s="7">
        <f t="shared" si="10"/>
        <v>43167</v>
      </c>
      <c r="K23" s="5"/>
      <c r="L23" s="272">
        <v>6.4999999999999997E-3</v>
      </c>
      <c r="M23" s="7">
        <f t="shared" si="11"/>
        <v>43533</v>
      </c>
      <c r="N23" s="5"/>
      <c r="O23" s="272">
        <v>6.4999999999999997E-3</v>
      </c>
      <c r="P23" s="7">
        <f t="shared" si="12"/>
        <v>43899</v>
      </c>
      <c r="Q23" s="63" t="s">
        <v>14</v>
      </c>
      <c r="S23" s="7">
        <v>42461</v>
      </c>
      <c r="T23" s="183">
        <f t="shared" si="3"/>
        <v>42801</v>
      </c>
    </row>
    <row r="24" spans="1:20" ht="57" customHeight="1" thickBot="1" x14ac:dyDescent="0.3">
      <c r="A24" s="193"/>
      <c r="B24" s="244"/>
      <c r="C24" s="200"/>
      <c r="D24" s="42" t="s">
        <v>48</v>
      </c>
      <c r="E24" s="64"/>
      <c r="F24" s="273">
        <v>6.4999999999999997E-3</v>
      </c>
      <c r="G24" s="65">
        <v>42954</v>
      </c>
      <c r="H24" s="64"/>
      <c r="I24" s="273">
        <v>6.4999999999999997E-3</v>
      </c>
      <c r="J24" s="65">
        <f t="shared" si="10"/>
        <v>43320</v>
      </c>
      <c r="K24" s="64"/>
      <c r="L24" s="273">
        <v>6.4999999999999997E-3</v>
      </c>
      <c r="M24" s="65">
        <f t="shared" si="11"/>
        <v>43686</v>
      </c>
      <c r="N24" s="64"/>
      <c r="O24" s="273">
        <v>6.4999999999999997E-3</v>
      </c>
      <c r="P24" s="65">
        <f t="shared" si="12"/>
        <v>44052</v>
      </c>
      <c r="Q24" s="66" t="s">
        <v>14</v>
      </c>
      <c r="S24" s="65">
        <v>42614</v>
      </c>
      <c r="T24" s="183">
        <f t="shared" si="3"/>
        <v>42954</v>
      </c>
    </row>
    <row r="25" spans="1:20" x14ac:dyDescent="0.25">
      <c r="A25" s="191">
        <v>5</v>
      </c>
      <c r="B25" s="242" t="s">
        <v>42</v>
      </c>
      <c r="C25" s="197" t="s">
        <v>1</v>
      </c>
      <c r="D25" s="251"/>
      <c r="E25" s="59"/>
      <c r="F25" s="60"/>
      <c r="G25" s="61"/>
      <c r="H25" s="59"/>
      <c r="I25" s="60"/>
      <c r="J25" s="61"/>
      <c r="K25" s="59"/>
      <c r="L25" s="60"/>
      <c r="M25" s="61"/>
      <c r="N25" s="59"/>
      <c r="O25" s="60"/>
      <c r="P25" s="61"/>
      <c r="Q25" s="62"/>
      <c r="S25" s="61"/>
      <c r="T25" s="183"/>
    </row>
    <row r="26" spans="1:20" ht="51" x14ac:dyDescent="0.25">
      <c r="A26" s="192"/>
      <c r="B26" s="243"/>
      <c r="C26" s="199" t="s">
        <v>0</v>
      </c>
      <c r="D26" s="41" t="s">
        <v>46</v>
      </c>
      <c r="E26" s="5"/>
      <c r="F26" s="6" t="s">
        <v>78</v>
      </c>
      <c r="G26" s="7">
        <v>42649</v>
      </c>
      <c r="H26" s="5"/>
      <c r="I26" s="6" t="s">
        <v>78</v>
      </c>
      <c r="J26" s="7">
        <f t="shared" ref="J26:J28" si="13">G26+366</f>
        <v>43015</v>
      </c>
      <c r="K26" s="5"/>
      <c r="L26" s="6" t="s">
        <v>78</v>
      </c>
      <c r="M26" s="7">
        <f t="shared" ref="M26:M28" si="14">J26+366</f>
        <v>43381</v>
      </c>
      <c r="N26" s="5"/>
      <c r="O26" s="6" t="s">
        <v>78</v>
      </c>
      <c r="P26" s="7">
        <f t="shared" ref="P26:P28" si="15">M26+366</f>
        <v>43747</v>
      </c>
      <c r="Q26" s="63" t="s">
        <v>15</v>
      </c>
      <c r="S26" s="7">
        <v>42309</v>
      </c>
      <c r="T26" s="183">
        <f t="shared" si="3"/>
        <v>42649</v>
      </c>
    </row>
    <row r="27" spans="1:20" ht="63.75" x14ac:dyDescent="0.25">
      <c r="A27" s="192"/>
      <c r="B27" s="243"/>
      <c r="C27" s="199"/>
      <c r="D27" s="41" t="s">
        <v>47</v>
      </c>
      <c r="E27" s="5"/>
      <c r="F27" s="272">
        <v>6.4999999999999997E-3</v>
      </c>
      <c r="G27" s="7">
        <v>42801</v>
      </c>
      <c r="H27" s="5"/>
      <c r="I27" s="272">
        <v>6.4999999999999997E-3</v>
      </c>
      <c r="J27" s="7">
        <f t="shared" si="13"/>
        <v>43167</v>
      </c>
      <c r="K27" s="5"/>
      <c r="L27" s="272">
        <v>6.4999999999999997E-3</v>
      </c>
      <c r="M27" s="7">
        <f t="shared" si="14"/>
        <v>43533</v>
      </c>
      <c r="N27" s="5"/>
      <c r="O27" s="272">
        <v>6.4999999999999997E-3</v>
      </c>
      <c r="P27" s="7">
        <f t="shared" si="15"/>
        <v>43899</v>
      </c>
      <c r="Q27" s="63" t="s">
        <v>14</v>
      </c>
      <c r="S27" s="7">
        <v>42461</v>
      </c>
      <c r="T27" s="183">
        <f t="shared" si="3"/>
        <v>42801</v>
      </c>
    </row>
    <row r="28" spans="1:20" ht="51.75" thickBot="1" x14ac:dyDescent="0.3">
      <c r="A28" s="193"/>
      <c r="B28" s="244"/>
      <c r="C28" s="200"/>
      <c r="D28" s="42" t="s">
        <v>48</v>
      </c>
      <c r="E28" s="64"/>
      <c r="F28" s="273">
        <v>6.4999999999999997E-3</v>
      </c>
      <c r="G28" s="65">
        <v>42954</v>
      </c>
      <c r="H28" s="64"/>
      <c r="I28" s="273">
        <v>6.4999999999999997E-3</v>
      </c>
      <c r="J28" s="65">
        <f t="shared" si="13"/>
        <v>43320</v>
      </c>
      <c r="K28" s="64"/>
      <c r="L28" s="273">
        <v>6.4999999999999997E-3</v>
      </c>
      <c r="M28" s="65">
        <f t="shared" si="14"/>
        <v>43686</v>
      </c>
      <c r="N28" s="64"/>
      <c r="O28" s="273">
        <v>6.4999999999999997E-3</v>
      </c>
      <c r="P28" s="65">
        <f t="shared" si="15"/>
        <v>44052</v>
      </c>
      <c r="Q28" s="66" t="s">
        <v>14</v>
      </c>
      <c r="S28" s="65">
        <v>42614</v>
      </c>
      <c r="T28" s="183">
        <f t="shared" si="3"/>
        <v>42954</v>
      </c>
    </row>
    <row r="29" spans="1:20" x14ac:dyDescent="0.25">
      <c r="A29" s="191">
        <v>6</v>
      </c>
      <c r="B29" s="242" t="s">
        <v>43</v>
      </c>
      <c r="C29" s="197" t="s">
        <v>1</v>
      </c>
      <c r="D29" s="251"/>
      <c r="E29" s="59"/>
      <c r="F29" s="60"/>
      <c r="G29" s="61"/>
      <c r="H29" s="59"/>
      <c r="I29" s="60"/>
      <c r="J29" s="61"/>
      <c r="K29" s="59"/>
      <c r="L29" s="60"/>
      <c r="M29" s="61"/>
      <c r="N29" s="59"/>
      <c r="O29" s="60"/>
      <c r="P29" s="61"/>
      <c r="Q29" s="62"/>
      <c r="S29" s="61"/>
      <c r="T29" s="183"/>
    </row>
    <row r="30" spans="1:20" ht="51" x14ac:dyDescent="0.25">
      <c r="A30" s="192"/>
      <c r="B30" s="243"/>
      <c r="C30" s="199" t="s">
        <v>0</v>
      </c>
      <c r="D30" s="41" t="s">
        <v>46</v>
      </c>
      <c r="E30" s="5"/>
      <c r="F30" s="6" t="s">
        <v>78</v>
      </c>
      <c r="G30" s="7">
        <v>42649</v>
      </c>
      <c r="H30" s="5"/>
      <c r="I30" s="6" t="s">
        <v>78</v>
      </c>
      <c r="J30" s="7">
        <f t="shared" ref="J30:J32" si="16">G30+366</f>
        <v>43015</v>
      </c>
      <c r="K30" s="5"/>
      <c r="L30" s="6" t="s">
        <v>78</v>
      </c>
      <c r="M30" s="7">
        <f t="shared" ref="M30:M32" si="17">J30+366</f>
        <v>43381</v>
      </c>
      <c r="N30" s="5"/>
      <c r="O30" s="6" t="s">
        <v>78</v>
      </c>
      <c r="P30" s="7">
        <f t="shared" ref="P30:P32" si="18">M30+366</f>
        <v>43747</v>
      </c>
      <c r="Q30" s="63" t="s">
        <v>15</v>
      </c>
      <c r="S30" s="7">
        <v>42309</v>
      </c>
      <c r="T30" s="183">
        <f t="shared" si="3"/>
        <v>42649</v>
      </c>
    </row>
    <row r="31" spans="1:20" ht="63.75" x14ac:dyDescent="0.25">
      <c r="A31" s="192"/>
      <c r="B31" s="243"/>
      <c r="C31" s="199"/>
      <c r="D31" s="41" t="s">
        <v>47</v>
      </c>
      <c r="E31" s="5"/>
      <c r="F31" s="272">
        <v>6.4999999999999997E-3</v>
      </c>
      <c r="G31" s="7">
        <v>42801</v>
      </c>
      <c r="H31" s="5"/>
      <c r="I31" s="272">
        <v>6.4999999999999997E-3</v>
      </c>
      <c r="J31" s="7">
        <f t="shared" si="16"/>
        <v>43167</v>
      </c>
      <c r="K31" s="5"/>
      <c r="L31" s="272">
        <v>6.4999999999999997E-3</v>
      </c>
      <c r="M31" s="7">
        <f t="shared" si="17"/>
        <v>43533</v>
      </c>
      <c r="N31" s="5"/>
      <c r="O31" s="272">
        <v>6.4999999999999997E-3</v>
      </c>
      <c r="P31" s="7">
        <f t="shared" si="18"/>
        <v>43899</v>
      </c>
      <c r="Q31" s="63" t="s">
        <v>14</v>
      </c>
      <c r="S31" s="7">
        <v>42461</v>
      </c>
      <c r="T31" s="183">
        <f t="shared" si="3"/>
        <v>42801</v>
      </c>
    </row>
    <row r="32" spans="1:20" ht="51.75" thickBot="1" x14ac:dyDescent="0.3">
      <c r="A32" s="193"/>
      <c r="B32" s="244"/>
      <c r="C32" s="200"/>
      <c r="D32" s="42" t="s">
        <v>48</v>
      </c>
      <c r="E32" s="64"/>
      <c r="F32" s="273">
        <v>6.4999999999999997E-3</v>
      </c>
      <c r="G32" s="65">
        <v>42954</v>
      </c>
      <c r="H32" s="64"/>
      <c r="I32" s="273">
        <v>6.4999999999999997E-3</v>
      </c>
      <c r="J32" s="65">
        <f t="shared" si="16"/>
        <v>43320</v>
      </c>
      <c r="K32" s="64"/>
      <c r="L32" s="273">
        <v>6.4999999999999997E-3</v>
      </c>
      <c r="M32" s="65">
        <f t="shared" si="17"/>
        <v>43686</v>
      </c>
      <c r="N32" s="64"/>
      <c r="O32" s="273">
        <v>6.4999999999999997E-3</v>
      </c>
      <c r="P32" s="65">
        <f t="shared" si="18"/>
        <v>44052</v>
      </c>
      <c r="Q32" s="66" t="s">
        <v>14</v>
      </c>
      <c r="S32" s="65">
        <v>42614</v>
      </c>
      <c r="T32" s="183">
        <f t="shared" si="3"/>
        <v>42954</v>
      </c>
    </row>
    <row r="33" spans="1:20" x14ac:dyDescent="0.25">
      <c r="A33" s="191">
        <v>7</v>
      </c>
      <c r="B33" s="242" t="s">
        <v>44</v>
      </c>
      <c r="C33" s="197" t="s">
        <v>1</v>
      </c>
      <c r="D33" s="251"/>
      <c r="E33" s="59"/>
      <c r="F33" s="60"/>
      <c r="G33" s="61"/>
      <c r="H33" s="59"/>
      <c r="I33" s="60"/>
      <c r="J33" s="61"/>
      <c r="K33" s="59"/>
      <c r="L33" s="60"/>
      <c r="M33" s="61"/>
      <c r="N33" s="59"/>
      <c r="O33" s="60"/>
      <c r="P33" s="61"/>
      <c r="Q33" s="62"/>
      <c r="S33" s="61"/>
      <c r="T33" s="183"/>
    </row>
    <row r="34" spans="1:20" ht="51" x14ac:dyDescent="0.25">
      <c r="A34" s="192"/>
      <c r="B34" s="243"/>
      <c r="C34" s="199" t="s">
        <v>0</v>
      </c>
      <c r="D34" s="41" t="s">
        <v>46</v>
      </c>
      <c r="E34" s="5"/>
      <c r="F34" s="6" t="s">
        <v>78</v>
      </c>
      <c r="G34" s="7">
        <v>42649</v>
      </c>
      <c r="H34" s="5"/>
      <c r="I34" s="6" t="s">
        <v>78</v>
      </c>
      <c r="J34" s="7">
        <f t="shared" ref="J34:J36" si="19">G34+366</f>
        <v>43015</v>
      </c>
      <c r="K34" s="5"/>
      <c r="L34" s="6" t="s">
        <v>78</v>
      </c>
      <c r="M34" s="7">
        <f t="shared" ref="M34:M36" si="20">J34+366</f>
        <v>43381</v>
      </c>
      <c r="N34" s="5"/>
      <c r="O34" s="6" t="s">
        <v>78</v>
      </c>
      <c r="P34" s="7">
        <f t="shared" ref="P34:P36" si="21">M34+366</f>
        <v>43747</v>
      </c>
      <c r="Q34" s="63" t="s">
        <v>15</v>
      </c>
      <c r="S34" s="7">
        <v>42309</v>
      </c>
      <c r="T34" s="183">
        <f t="shared" si="3"/>
        <v>42649</v>
      </c>
    </row>
    <row r="35" spans="1:20" ht="63.75" x14ac:dyDescent="0.25">
      <c r="A35" s="192"/>
      <c r="B35" s="243"/>
      <c r="C35" s="199"/>
      <c r="D35" s="41" t="s">
        <v>47</v>
      </c>
      <c r="E35" s="5"/>
      <c r="F35" s="272">
        <v>6.4999999999999997E-3</v>
      </c>
      <c r="G35" s="7">
        <v>42801</v>
      </c>
      <c r="H35" s="5"/>
      <c r="I35" s="272">
        <v>6.4999999999999997E-3</v>
      </c>
      <c r="J35" s="7">
        <f t="shared" si="19"/>
        <v>43167</v>
      </c>
      <c r="K35" s="5"/>
      <c r="L35" s="272">
        <v>6.4999999999999997E-3</v>
      </c>
      <c r="M35" s="7">
        <f t="shared" si="20"/>
        <v>43533</v>
      </c>
      <c r="N35" s="5"/>
      <c r="O35" s="272">
        <v>6.4999999999999997E-3</v>
      </c>
      <c r="P35" s="7">
        <f t="shared" si="21"/>
        <v>43899</v>
      </c>
      <c r="Q35" s="63" t="s">
        <v>14</v>
      </c>
      <c r="S35" s="7">
        <v>42461</v>
      </c>
      <c r="T35" s="183">
        <f t="shared" si="3"/>
        <v>42801</v>
      </c>
    </row>
    <row r="36" spans="1:20" ht="51.75" thickBot="1" x14ac:dyDescent="0.3">
      <c r="A36" s="193"/>
      <c r="B36" s="244"/>
      <c r="C36" s="200"/>
      <c r="D36" s="42" t="s">
        <v>48</v>
      </c>
      <c r="E36" s="64"/>
      <c r="F36" s="273">
        <v>6.4999999999999997E-3</v>
      </c>
      <c r="G36" s="65">
        <v>42954</v>
      </c>
      <c r="H36" s="64"/>
      <c r="I36" s="273">
        <v>6.4999999999999997E-3</v>
      </c>
      <c r="J36" s="65">
        <f t="shared" si="19"/>
        <v>43320</v>
      </c>
      <c r="K36" s="64"/>
      <c r="L36" s="273">
        <v>6.4999999999999997E-3</v>
      </c>
      <c r="M36" s="65">
        <f t="shared" si="20"/>
        <v>43686</v>
      </c>
      <c r="N36" s="64"/>
      <c r="O36" s="273">
        <v>6.4999999999999997E-3</v>
      </c>
      <c r="P36" s="65">
        <f t="shared" si="21"/>
        <v>44052</v>
      </c>
      <c r="Q36" s="66" t="s">
        <v>14</v>
      </c>
      <c r="S36" s="65">
        <v>42614</v>
      </c>
      <c r="T36" s="183">
        <f t="shared" si="3"/>
        <v>42954</v>
      </c>
    </row>
    <row r="37" spans="1:20" x14ac:dyDescent="0.25">
      <c r="A37" s="191">
        <v>8</v>
      </c>
      <c r="B37" s="242" t="s">
        <v>45</v>
      </c>
      <c r="C37" s="197" t="s">
        <v>1</v>
      </c>
      <c r="D37" s="251"/>
      <c r="E37" s="59"/>
      <c r="F37" s="60"/>
      <c r="G37" s="61"/>
      <c r="H37" s="59"/>
      <c r="I37" s="60"/>
      <c r="J37" s="61"/>
      <c r="K37" s="59"/>
      <c r="L37" s="60"/>
      <c r="M37" s="61"/>
      <c r="N37" s="59"/>
      <c r="O37" s="60"/>
      <c r="P37" s="61"/>
      <c r="Q37" s="62"/>
      <c r="S37" s="61"/>
      <c r="T37" s="183"/>
    </row>
    <row r="38" spans="1:20" ht="51" x14ac:dyDescent="0.25">
      <c r="A38" s="192"/>
      <c r="B38" s="243"/>
      <c r="C38" s="199" t="s">
        <v>0</v>
      </c>
      <c r="D38" s="41" t="s">
        <v>46</v>
      </c>
      <c r="E38" s="5"/>
      <c r="F38" s="6" t="s">
        <v>78</v>
      </c>
      <c r="G38" s="7">
        <v>42649</v>
      </c>
      <c r="H38" s="5"/>
      <c r="I38" s="6" t="s">
        <v>78</v>
      </c>
      <c r="J38" s="7">
        <f t="shared" ref="J38:J40" si="22">G38+366</f>
        <v>43015</v>
      </c>
      <c r="K38" s="5"/>
      <c r="L38" s="6" t="s">
        <v>78</v>
      </c>
      <c r="M38" s="7">
        <f t="shared" ref="M38:M40" si="23">J38+366</f>
        <v>43381</v>
      </c>
      <c r="N38" s="5"/>
      <c r="O38" s="6" t="s">
        <v>78</v>
      </c>
      <c r="P38" s="7">
        <f t="shared" ref="P38:P40" si="24">M38+366</f>
        <v>43747</v>
      </c>
      <c r="Q38" s="63" t="s">
        <v>15</v>
      </c>
      <c r="S38" s="7">
        <v>42309</v>
      </c>
      <c r="T38" s="183">
        <f t="shared" si="3"/>
        <v>42649</v>
      </c>
    </row>
    <row r="39" spans="1:20" ht="63.75" x14ac:dyDescent="0.25">
      <c r="A39" s="192"/>
      <c r="B39" s="243"/>
      <c r="C39" s="199"/>
      <c r="D39" s="41" t="s">
        <v>47</v>
      </c>
      <c r="E39" s="5"/>
      <c r="F39" s="272">
        <v>6.4999999999999997E-3</v>
      </c>
      <c r="G39" s="7">
        <v>42801</v>
      </c>
      <c r="H39" s="5"/>
      <c r="I39" s="272">
        <v>6.4999999999999997E-3</v>
      </c>
      <c r="J39" s="7">
        <f t="shared" si="22"/>
        <v>43167</v>
      </c>
      <c r="K39" s="5"/>
      <c r="L39" s="272">
        <v>6.4999999999999997E-3</v>
      </c>
      <c r="M39" s="7">
        <f t="shared" si="23"/>
        <v>43533</v>
      </c>
      <c r="N39" s="5"/>
      <c r="O39" s="272">
        <v>6.4999999999999997E-3</v>
      </c>
      <c r="P39" s="7">
        <f t="shared" si="24"/>
        <v>43899</v>
      </c>
      <c r="Q39" s="63" t="s">
        <v>14</v>
      </c>
      <c r="S39" s="7">
        <v>42461</v>
      </c>
      <c r="T39" s="183">
        <f t="shared" si="3"/>
        <v>42801</v>
      </c>
    </row>
    <row r="40" spans="1:20" ht="51.75" thickBot="1" x14ac:dyDescent="0.3">
      <c r="A40" s="193"/>
      <c r="B40" s="244"/>
      <c r="C40" s="200"/>
      <c r="D40" s="42" t="s">
        <v>48</v>
      </c>
      <c r="E40" s="64"/>
      <c r="F40" s="273">
        <v>6.4999999999999997E-3</v>
      </c>
      <c r="G40" s="65">
        <v>42954</v>
      </c>
      <c r="H40" s="64"/>
      <c r="I40" s="273">
        <v>6.4999999999999997E-3</v>
      </c>
      <c r="J40" s="65">
        <f t="shared" si="22"/>
        <v>43320</v>
      </c>
      <c r="K40" s="64"/>
      <c r="L40" s="273">
        <v>6.4999999999999997E-3</v>
      </c>
      <c r="M40" s="65">
        <f t="shared" si="23"/>
        <v>43686</v>
      </c>
      <c r="N40" s="64"/>
      <c r="O40" s="273">
        <v>6.4999999999999997E-3</v>
      </c>
      <c r="P40" s="65">
        <f t="shared" si="24"/>
        <v>44052</v>
      </c>
      <c r="Q40" s="66" t="s">
        <v>14</v>
      </c>
      <c r="S40" s="65">
        <v>42614</v>
      </c>
      <c r="T40" s="183">
        <f t="shared" si="3"/>
        <v>42954</v>
      </c>
    </row>
    <row r="41" spans="1:20" s="1" customFormat="1" x14ac:dyDescent="0.25">
      <c r="E41" s="4"/>
      <c r="F41" s="3"/>
      <c r="G41" s="2"/>
      <c r="H41" s="4"/>
      <c r="I41" s="3"/>
      <c r="J41" s="2"/>
      <c r="K41" s="4"/>
      <c r="L41" s="3"/>
      <c r="M41" s="2"/>
      <c r="N41" s="4"/>
      <c r="O41" s="3"/>
      <c r="P41" s="2"/>
    </row>
    <row r="42" spans="1:20" s="1" customFormat="1" x14ac:dyDescent="0.25">
      <c r="D42" s="77" t="s">
        <v>79</v>
      </c>
      <c r="E42" s="4"/>
      <c r="F42" s="3"/>
      <c r="G42" s="2"/>
      <c r="H42" s="4"/>
      <c r="I42" s="3"/>
      <c r="J42" s="2"/>
      <c r="K42" s="4"/>
      <c r="L42" s="3"/>
      <c r="M42" s="2"/>
      <c r="N42" s="4"/>
      <c r="O42" s="3"/>
      <c r="P42" s="2"/>
    </row>
    <row r="43" spans="1:20" s="1" customFormat="1" x14ac:dyDescent="0.25">
      <c r="E43" s="4"/>
      <c r="F43" s="3"/>
      <c r="G43" s="2"/>
      <c r="H43" s="4"/>
      <c r="I43" s="3"/>
      <c r="J43" s="2"/>
      <c r="K43" s="4"/>
      <c r="L43" s="3"/>
      <c r="M43" s="2"/>
      <c r="N43" s="4"/>
      <c r="O43" s="3"/>
      <c r="P43" s="2"/>
    </row>
    <row r="44" spans="1:20" s="11" customFormat="1" ht="4.5" customHeight="1" x14ac:dyDescent="0.25">
      <c r="A44" s="10"/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</row>
    <row r="45" spans="1:20" s="11" customFormat="1" ht="19.5" customHeight="1" x14ac:dyDescent="0.25">
      <c r="A45" s="10"/>
      <c r="B45" s="38"/>
      <c r="C45" s="38"/>
      <c r="D45" s="13" t="s">
        <v>16</v>
      </c>
      <c r="E45" s="13"/>
      <c r="F45" s="14"/>
      <c r="L45" s="14"/>
      <c r="N45" s="15" t="s">
        <v>17</v>
      </c>
      <c r="O45" s="13"/>
      <c r="P45" s="13"/>
      <c r="Q45" s="13"/>
      <c r="R45" s="13"/>
    </row>
    <row r="46" spans="1:20" s="11" customFormat="1" ht="20.25" x14ac:dyDescent="0.25">
      <c r="A46" s="10"/>
      <c r="B46" s="38"/>
      <c r="C46" s="38"/>
      <c r="D46" s="16" t="s">
        <v>18</v>
      </c>
      <c r="E46" s="16"/>
      <c r="F46" s="14"/>
      <c r="L46" s="14"/>
      <c r="N46" s="17"/>
      <c r="O46" s="16"/>
      <c r="P46" s="16"/>
      <c r="Q46" s="16"/>
      <c r="R46" s="18"/>
    </row>
    <row r="47" spans="1:20" s="11" customFormat="1" ht="20.25" x14ac:dyDescent="0.25">
      <c r="A47" s="10"/>
      <c r="B47" s="38"/>
      <c r="C47" s="38"/>
      <c r="D47" s="16" t="s">
        <v>19</v>
      </c>
      <c r="E47" s="16"/>
      <c r="F47" s="14"/>
      <c r="L47" s="14"/>
      <c r="N47" s="17" t="s">
        <v>19</v>
      </c>
      <c r="O47" s="16"/>
      <c r="P47" s="16"/>
      <c r="Q47" s="16"/>
      <c r="R47" s="18"/>
    </row>
    <row r="48" spans="1:20" s="11" customFormat="1" ht="28.5" customHeight="1" x14ac:dyDescent="0.3">
      <c r="A48" s="10"/>
      <c r="B48" s="10"/>
      <c r="C48" s="19"/>
      <c r="D48" s="20" t="s">
        <v>20</v>
      </c>
      <c r="E48" s="16"/>
      <c r="F48" s="14"/>
      <c r="L48" s="14"/>
      <c r="N48" s="21" t="s">
        <v>24</v>
      </c>
      <c r="O48" s="21"/>
      <c r="P48" s="16"/>
      <c r="Q48" s="21"/>
      <c r="R48" s="21"/>
    </row>
    <row r="49" spans="2:18" s="11" customFormat="1" ht="20.25" x14ac:dyDescent="0.25">
      <c r="B49" s="22"/>
      <c r="C49" s="23"/>
      <c r="D49" s="24"/>
      <c r="E49" s="25"/>
      <c r="F49" s="26"/>
      <c r="G49" s="24"/>
      <c r="H49" s="25"/>
      <c r="L49" s="26"/>
      <c r="M49" s="24"/>
      <c r="N49" s="27"/>
      <c r="O49" s="22"/>
      <c r="P49" s="25"/>
      <c r="Q49" s="22"/>
      <c r="R49" s="28"/>
    </row>
  </sheetData>
  <mergeCells count="44">
    <mergeCell ref="N6:P7"/>
    <mergeCell ref="Q6:Q8"/>
    <mergeCell ref="A9:A12"/>
    <mergeCell ref="B9:B12"/>
    <mergeCell ref="C9:D9"/>
    <mergeCell ref="C10:C12"/>
    <mergeCell ref="A6:A8"/>
    <mergeCell ref="B6:B8"/>
    <mergeCell ref="C6:D8"/>
    <mergeCell ref="E6:G7"/>
    <mergeCell ref="H6:J7"/>
    <mergeCell ref="K6:M7"/>
    <mergeCell ref="I1:Q1"/>
    <mergeCell ref="I3:Q3"/>
    <mergeCell ref="A29:A32"/>
    <mergeCell ref="B29:B32"/>
    <mergeCell ref="C29:D29"/>
    <mergeCell ref="C30:C32"/>
    <mergeCell ref="A13:A16"/>
    <mergeCell ref="B13:B16"/>
    <mergeCell ref="C13:D13"/>
    <mergeCell ref="C14:C16"/>
    <mergeCell ref="A17:A20"/>
    <mergeCell ref="B17:B20"/>
    <mergeCell ref="C17:D17"/>
    <mergeCell ref="C18:C20"/>
    <mergeCell ref="A21:A24"/>
    <mergeCell ref="C26:C28"/>
    <mergeCell ref="L2:Q2"/>
    <mergeCell ref="B44:R44"/>
    <mergeCell ref="A37:A40"/>
    <mergeCell ref="B37:B40"/>
    <mergeCell ref="C37:D37"/>
    <mergeCell ref="C38:C40"/>
    <mergeCell ref="A33:A36"/>
    <mergeCell ref="B33:B36"/>
    <mergeCell ref="C33:D33"/>
    <mergeCell ref="C34:C36"/>
    <mergeCell ref="B21:B24"/>
    <mergeCell ref="C21:D21"/>
    <mergeCell ref="C22:C24"/>
    <mergeCell ref="A25:A28"/>
    <mergeCell ref="B25:B28"/>
    <mergeCell ref="C25:D25"/>
  </mergeCells>
  <pageMargins left="0.7" right="0.7" top="0.75" bottom="0.75" header="0.3" footer="0.3"/>
  <pageSetup paperSize="9" scale="5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9"/>
  <sheetViews>
    <sheetView topLeftCell="C1" zoomScale="90" zoomScaleNormal="90" workbookViewId="0">
      <selection activeCell="G10" sqref="G10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140625" customWidth="1"/>
    <col min="6" max="6" width="13.85546875" customWidth="1"/>
    <col min="7" max="7" width="14" customWidth="1"/>
    <col min="8" max="8" width="15.28515625" customWidth="1"/>
    <col min="9" max="9" width="13.28515625" customWidth="1"/>
    <col min="10" max="10" width="15.28515625" customWidth="1"/>
    <col min="11" max="11" width="15" customWidth="1"/>
    <col min="12" max="12" width="13.5703125" customWidth="1"/>
    <col min="13" max="13" width="14" customWidth="1"/>
    <col min="14" max="14" width="15.7109375" customWidth="1"/>
    <col min="15" max="15" width="13.5703125" customWidth="1"/>
    <col min="16" max="16" width="15.28515625" customWidth="1"/>
    <col min="17" max="17" width="19.28515625" customWidth="1"/>
    <col min="19" max="20" width="0" hidden="1" customWidth="1"/>
  </cols>
  <sheetData>
    <row r="1" spans="1:20" s="46" customFormat="1" ht="15.75" x14ac:dyDescent="0.25">
      <c r="E1" s="47"/>
      <c r="F1" s="48"/>
      <c r="G1" s="49"/>
      <c r="H1" s="50"/>
      <c r="I1" s="226" t="s">
        <v>100</v>
      </c>
      <c r="J1" s="226"/>
      <c r="K1" s="226"/>
      <c r="L1" s="226"/>
      <c r="M1" s="226"/>
      <c r="N1" s="226"/>
      <c r="O1" s="226"/>
      <c r="P1" s="226"/>
      <c r="Q1" s="226"/>
    </row>
    <row r="2" spans="1:20" s="46" customFormat="1" ht="15.75" x14ac:dyDescent="0.25">
      <c r="E2" s="47"/>
      <c r="F2" s="48"/>
      <c r="G2" s="49"/>
      <c r="H2" s="51"/>
      <c r="I2" s="54"/>
      <c r="J2" s="54"/>
      <c r="K2" s="54"/>
      <c r="L2" s="231" t="s">
        <v>21</v>
      </c>
      <c r="M2" s="231"/>
      <c r="N2" s="231"/>
      <c r="O2" s="231"/>
      <c r="P2" s="231"/>
      <c r="Q2" s="231"/>
    </row>
    <row r="3" spans="1:20" s="46" customFormat="1" ht="15.75" x14ac:dyDescent="0.25">
      <c r="E3" s="47"/>
      <c r="F3" s="48"/>
      <c r="G3" s="49"/>
      <c r="H3" s="51"/>
      <c r="I3" s="226" t="s">
        <v>75</v>
      </c>
      <c r="J3" s="226"/>
      <c r="K3" s="226"/>
      <c r="L3" s="226"/>
      <c r="M3" s="226"/>
      <c r="N3" s="226"/>
      <c r="O3" s="226"/>
      <c r="P3" s="226"/>
      <c r="Q3" s="226"/>
    </row>
    <row r="4" spans="1:20" s="46" customFormat="1" ht="15.75" x14ac:dyDescent="0.2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20" s="46" customFormat="1" ht="16.5" thickBot="1" x14ac:dyDescent="0.3">
      <c r="A5" s="254" t="s">
        <v>101</v>
      </c>
      <c r="B5" s="254"/>
      <c r="C5" s="254"/>
      <c r="D5" s="254"/>
      <c r="E5" s="254"/>
      <c r="F5" s="254"/>
      <c r="G5" s="254"/>
      <c r="H5" s="255"/>
      <c r="I5" s="255"/>
      <c r="J5" s="255"/>
      <c r="K5" s="53"/>
      <c r="L5" s="53"/>
      <c r="M5" s="53"/>
      <c r="N5" s="53"/>
      <c r="O5" s="53"/>
      <c r="P5" s="53"/>
    </row>
    <row r="6" spans="1:20" x14ac:dyDescent="0.25">
      <c r="A6" s="201" t="s">
        <v>12</v>
      </c>
      <c r="B6" s="204" t="s">
        <v>11</v>
      </c>
      <c r="C6" s="204" t="s">
        <v>10</v>
      </c>
      <c r="D6" s="207"/>
      <c r="E6" s="204" t="s">
        <v>9</v>
      </c>
      <c r="F6" s="211"/>
      <c r="G6" s="211"/>
      <c r="H6" s="204" t="s">
        <v>8</v>
      </c>
      <c r="I6" s="213"/>
      <c r="J6" s="213"/>
      <c r="K6" s="204" t="s">
        <v>22</v>
      </c>
      <c r="L6" s="211"/>
      <c r="M6" s="211"/>
      <c r="N6" s="204" t="s">
        <v>23</v>
      </c>
      <c r="O6" s="213"/>
      <c r="P6" s="213"/>
      <c r="Q6" s="228" t="s">
        <v>13</v>
      </c>
    </row>
    <row r="7" spans="1:20" x14ac:dyDescent="0.25">
      <c r="A7" s="202"/>
      <c r="B7" s="205"/>
      <c r="C7" s="208"/>
      <c r="D7" s="209"/>
      <c r="E7" s="212"/>
      <c r="F7" s="212"/>
      <c r="G7" s="212"/>
      <c r="H7" s="214"/>
      <c r="I7" s="214"/>
      <c r="J7" s="214"/>
      <c r="K7" s="212"/>
      <c r="L7" s="212"/>
      <c r="M7" s="212"/>
      <c r="N7" s="214"/>
      <c r="O7" s="214"/>
      <c r="P7" s="214"/>
      <c r="Q7" s="229"/>
    </row>
    <row r="8" spans="1:20" ht="77.25" thickBot="1" x14ac:dyDescent="0.3">
      <c r="A8" s="203"/>
      <c r="B8" s="206"/>
      <c r="C8" s="210"/>
      <c r="D8" s="210"/>
      <c r="E8" s="57" t="s">
        <v>92</v>
      </c>
      <c r="F8" s="58" t="s">
        <v>62</v>
      </c>
      <c r="G8" s="57" t="s">
        <v>61</v>
      </c>
      <c r="H8" s="57" t="s">
        <v>92</v>
      </c>
      <c r="I8" s="58" t="s">
        <v>76</v>
      </c>
      <c r="J8" s="57" t="s">
        <v>61</v>
      </c>
      <c r="K8" s="57" t="s">
        <v>92</v>
      </c>
      <c r="L8" s="58" t="s">
        <v>76</v>
      </c>
      <c r="M8" s="57" t="s">
        <v>61</v>
      </c>
      <c r="N8" s="57" t="s">
        <v>92</v>
      </c>
      <c r="O8" s="58" t="s">
        <v>76</v>
      </c>
      <c r="P8" s="57" t="s">
        <v>61</v>
      </c>
      <c r="Q8" s="230"/>
    </row>
    <row r="9" spans="1:20" x14ac:dyDescent="0.25">
      <c r="A9" s="191">
        <v>1</v>
      </c>
      <c r="B9" s="242" t="s">
        <v>53</v>
      </c>
      <c r="C9" s="197" t="s">
        <v>1</v>
      </c>
      <c r="D9" s="198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20" ht="66" customHeight="1" thickBot="1" x14ac:dyDescent="0.3">
      <c r="A10" s="193"/>
      <c r="B10" s="244"/>
      <c r="C10" s="73" t="s">
        <v>0</v>
      </c>
      <c r="D10" s="74" t="s">
        <v>52</v>
      </c>
      <c r="E10" s="64"/>
      <c r="F10" s="72" t="s">
        <v>78</v>
      </c>
      <c r="G10" s="65">
        <v>42496</v>
      </c>
      <c r="H10" s="64"/>
      <c r="I10" s="72" t="s">
        <v>78</v>
      </c>
      <c r="J10" s="65">
        <f>G10+366</f>
        <v>42862</v>
      </c>
      <c r="K10" s="64"/>
      <c r="L10" s="72" t="s">
        <v>78</v>
      </c>
      <c r="M10" s="65">
        <f>J10+366</f>
        <v>43228</v>
      </c>
      <c r="N10" s="64"/>
      <c r="O10" s="72" t="s">
        <v>78</v>
      </c>
      <c r="P10" s="65">
        <f>M10+366</f>
        <v>43594</v>
      </c>
      <c r="Q10" s="66" t="s">
        <v>15</v>
      </c>
      <c r="S10" s="65">
        <v>42156</v>
      </c>
      <c r="T10" s="183">
        <f>S10+340</f>
        <v>42496</v>
      </c>
    </row>
    <row r="11" spans="1:20" s="1" customFormat="1" x14ac:dyDescent="0.25">
      <c r="E11" s="4"/>
      <c r="F11" s="3"/>
      <c r="G11" s="2"/>
      <c r="H11" s="4"/>
      <c r="I11" s="3"/>
      <c r="J11" s="2"/>
      <c r="K11" s="4"/>
      <c r="L11" s="3"/>
      <c r="M11" s="2"/>
      <c r="N11" s="4"/>
      <c r="O11" s="3"/>
      <c r="P11" s="2"/>
    </row>
    <row r="12" spans="1:20" s="1" customFormat="1" x14ac:dyDescent="0.25">
      <c r="D12" s="77" t="s">
        <v>79</v>
      </c>
      <c r="E12" s="4"/>
      <c r="F12" s="3"/>
      <c r="G12" s="2"/>
      <c r="H12" s="4"/>
      <c r="I12" s="3"/>
      <c r="J12" s="2"/>
      <c r="K12" s="4"/>
      <c r="L12" s="3"/>
      <c r="M12" s="2"/>
      <c r="N12" s="4"/>
      <c r="O12" s="3"/>
      <c r="P12" s="2"/>
    </row>
    <row r="13" spans="1:20" s="1" customFormat="1" x14ac:dyDescent="0.25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20" s="11" customFormat="1" ht="4.5" customHeight="1" x14ac:dyDescent="0.25">
      <c r="A14" s="10"/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</row>
    <row r="15" spans="1:20" s="11" customFormat="1" ht="19.5" customHeight="1" x14ac:dyDescent="0.25">
      <c r="A15" s="10"/>
      <c r="B15" s="38"/>
      <c r="C15" s="38"/>
      <c r="D15" s="13" t="s">
        <v>16</v>
      </c>
      <c r="E15" s="13"/>
      <c r="F15" s="14"/>
      <c r="L15" s="14"/>
      <c r="N15" s="15" t="s">
        <v>17</v>
      </c>
      <c r="O15" s="13"/>
      <c r="P15" s="13"/>
      <c r="Q15" s="13"/>
      <c r="R15" s="13"/>
    </row>
    <row r="16" spans="1:20" s="11" customFormat="1" ht="20.25" x14ac:dyDescent="0.25">
      <c r="A16" s="10"/>
      <c r="B16" s="38"/>
      <c r="C16" s="38"/>
      <c r="D16" s="16" t="s">
        <v>18</v>
      </c>
      <c r="E16" s="16"/>
      <c r="F16" s="14"/>
      <c r="L16" s="14"/>
      <c r="N16" s="17"/>
      <c r="O16" s="16"/>
      <c r="P16" s="16"/>
      <c r="Q16" s="16"/>
      <c r="R16" s="18"/>
    </row>
    <row r="17" spans="1:18" s="11" customFormat="1" ht="20.25" x14ac:dyDescent="0.25">
      <c r="A17" s="10"/>
      <c r="B17" s="38"/>
      <c r="C17" s="38"/>
      <c r="D17" s="16" t="s">
        <v>19</v>
      </c>
      <c r="E17" s="16"/>
      <c r="F17" s="14"/>
      <c r="L17" s="14"/>
      <c r="N17" s="17" t="s">
        <v>19</v>
      </c>
      <c r="O17" s="16"/>
      <c r="P17" s="16"/>
      <c r="Q17" s="16"/>
      <c r="R17" s="18"/>
    </row>
    <row r="18" spans="1:18" s="11" customFormat="1" ht="28.5" customHeight="1" x14ac:dyDescent="0.3">
      <c r="A18" s="10"/>
      <c r="B18" s="10"/>
      <c r="C18" s="19"/>
      <c r="D18" s="20" t="s">
        <v>20</v>
      </c>
      <c r="E18" s="16"/>
      <c r="F18" s="14"/>
      <c r="L18" s="14"/>
      <c r="N18" s="21" t="s">
        <v>24</v>
      </c>
      <c r="O18" s="21"/>
      <c r="P18" s="16"/>
      <c r="Q18" s="21"/>
      <c r="R18" s="21"/>
    </row>
    <row r="19" spans="1:18" s="11" customFormat="1" ht="20.25" x14ac:dyDescent="0.25">
      <c r="B19" s="22"/>
      <c r="C19" s="23"/>
      <c r="D19" s="24"/>
      <c r="E19" s="25"/>
      <c r="F19" s="26"/>
      <c r="G19" s="24"/>
      <c r="H19" s="25"/>
      <c r="L19" s="26"/>
      <c r="M19" s="24"/>
      <c r="N19" s="27"/>
      <c r="O19" s="22"/>
      <c r="P19" s="25"/>
      <c r="Q19" s="22"/>
      <c r="R19" s="28"/>
    </row>
  </sheetData>
  <mergeCells count="16">
    <mergeCell ref="L2:Q2"/>
    <mergeCell ref="I1:Q1"/>
    <mergeCell ref="I3:Q3"/>
    <mergeCell ref="A5:J5"/>
    <mergeCell ref="B14:R14"/>
    <mergeCell ref="N6:P7"/>
    <mergeCell ref="Q6:Q8"/>
    <mergeCell ref="A9:A10"/>
    <mergeCell ref="B9:B10"/>
    <mergeCell ref="C9:D9"/>
    <mergeCell ref="A6:A8"/>
    <mergeCell ref="B6:B8"/>
    <mergeCell ref="C6:D8"/>
    <mergeCell ref="E6:G7"/>
    <mergeCell ref="H6:J7"/>
    <mergeCell ref="K6:M7"/>
  </mergeCells>
  <pageMargins left="0.7" right="0.7" top="0.75" bottom="0.75" header="0.3" footer="0.3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"/>
  <sheetViews>
    <sheetView topLeftCell="C1" zoomScale="90" zoomScaleNormal="90" workbookViewId="0">
      <selection activeCell="O10" sqref="O10:O11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5703125" customWidth="1"/>
    <col min="6" max="6" width="13.85546875" customWidth="1"/>
    <col min="7" max="7" width="14" customWidth="1"/>
    <col min="8" max="8" width="15.42578125" customWidth="1"/>
    <col min="9" max="9" width="13.5703125" customWidth="1"/>
    <col min="10" max="10" width="15.28515625" customWidth="1"/>
    <col min="11" max="11" width="14.7109375" customWidth="1"/>
    <col min="12" max="12" width="13.28515625" customWidth="1"/>
    <col min="13" max="13" width="14" customWidth="1"/>
    <col min="14" max="14" width="15.42578125" customWidth="1"/>
    <col min="15" max="15" width="13.28515625" customWidth="1"/>
    <col min="16" max="16" width="15.28515625" customWidth="1"/>
    <col min="17" max="17" width="19.28515625" customWidth="1"/>
    <col min="19" max="19" width="0" hidden="1" customWidth="1"/>
    <col min="20" max="20" width="12.42578125" hidden="1" customWidth="1"/>
  </cols>
  <sheetData>
    <row r="1" spans="1:20" s="46" customFormat="1" ht="15.75" x14ac:dyDescent="0.25">
      <c r="E1" s="47"/>
      <c r="F1" s="48"/>
      <c r="G1" s="49"/>
      <c r="H1" s="50"/>
      <c r="I1" s="226" t="s">
        <v>100</v>
      </c>
      <c r="J1" s="226"/>
      <c r="K1" s="226"/>
      <c r="L1" s="226"/>
      <c r="M1" s="226"/>
      <c r="N1" s="226"/>
      <c r="O1" s="226"/>
      <c r="P1" s="226"/>
      <c r="Q1" s="226"/>
    </row>
    <row r="2" spans="1:20" s="46" customFormat="1" ht="15.75" x14ac:dyDescent="0.25">
      <c r="E2" s="47"/>
      <c r="F2" s="48"/>
      <c r="G2" s="49"/>
      <c r="H2" s="51"/>
      <c r="I2" s="54"/>
      <c r="J2" s="54"/>
      <c r="K2" s="54"/>
      <c r="L2" s="231" t="s">
        <v>21</v>
      </c>
      <c r="M2" s="231"/>
      <c r="N2" s="231"/>
      <c r="O2" s="231"/>
      <c r="P2" s="231"/>
      <c r="Q2" s="231"/>
    </row>
    <row r="3" spans="1:20" s="46" customFormat="1" ht="15.75" x14ac:dyDescent="0.25">
      <c r="E3" s="47"/>
      <c r="F3" s="48"/>
      <c r="G3" s="49"/>
      <c r="H3" s="51"/>
      <c r="I3" s="226" t="s">
        <v>75</v>
      </c>
      <c r="J3" s="226"/>
      <c r="K3" s="226"/>
      <c r="L3" s="226"/>
      <c r="M3" s="226"/>
      <c r="N3" s="226"/>
      <c r="O3" s="226"/>
      <c r="P3" s="226"/>
      <c r="Q3" s="226"/>
    </row>
    <row r="4" spans="1:20" s="46" customFormat="1" ht="15.75" x14ac:dyDescent="0.2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20" s="46" customFormat="1" ht="16.5" customHeight="1" thickBot="1" x14ac:dyDescent="0.3">
      <c r="A5" s="86"/>
      <c r="B5" s="86"/>
      <c r="C5" s="86"/>
      <c r="D5" s="86"/>
      <c r="E5" s="86"/>
      <c r="F5" s="86"/>
      <c r="G5" s="86"/>
      <c r="H5" s="87"/>
      <c r="I5" s="88" t="s">
        <v>102</v>
      </c>
      <c r="J5" s="87"/>
      <c r="K5" s="53"/>
      <c r="L5" s="53"/>
      <c r="M5" s="53"/>
      <c r="N5" s="53"/>
      <c r="O5" s="53"/>
      <c r="P5" s="53"/>
    </row>
    <row r="6" spans="1:20" ht="15" customHeight="1" x14ac:dyDescent="0.25">
      <c r="A6" s="201" t="s">
        <v>12</v>
      </c>
      <c r="B6" s="245" t="s">
        <v>11</v>
      </c>
      <c r="C6" s="233" t="s">
        <v>10</v>
      </c>
      <c r="D6" s="235"/>
      <c r="E6" s="233" t="s">
        <v>9</v>
      </c>
      <c r="F6" s="234"/>
      <c r="G6" s="235"/>
      <c r="H6" s="233" t="s">
        <v>8</v>
      </c>
      <c r="I6" s="234"/>
      <c r="J6" s="235"/>
      <c r="K6" s="233" t="s">
        <v>22</v>
      </c>
      <c r="L6" s="234"/>
      <c r="M6" s="235"/>
      <c r="N6" s="233" t="s">
        <v>23</v>
      </c>
      <c r="O6" s="234"/>
      <c r="P6" s="235"/>
      <c r="Q6" s="239" t="s">
        <v>13</v>
      </c>
    </row>
    <row r="7" spans="1:20" x14ac:dyDescent="0.25">
      <c r="A7" s="202"/>
      <c r="B7" s="205"/>
      <c r="C7" s="247"/>
      <c r="D7" s="248"/>
      <c r="E7" s="236"/>
      <c r="F7" s="237"/>
      <c r="G7" s="238"/>
      <c r="H7" s="236"/>
      <c r="I7" s="237"/>
      <c r="J7" s="238"/>
      <c r="K7" s="236"/>
      <c r="L7" s="237"/>
      <c r="M7" s="238"/>
      <c r="N7" s="236"/>
      <c r="O7" s="237"/>
      <c r="P7" s="238"/>
      <c r="Q7" s="240"/>
    </row>
    <row r="8" spans="1:20" ht="77.25" thickBot="1" x14ac:dyDescent="0.3">
      <c r="A8" s="203"/>
      <c r="B8" s="246"/>
      <c r="C8" s="249"/>
      <c r="D8" s="250"/>
      <c r="E8" s="57" t="s">
        <v>92</v>
      </c>
      <c r="F8" s="58" t="s">
        <v>62</v>
      </c>
      <c r="G8" s="57" t="s">
        <v>61</v>
      </c>
      <c r="H8" s="57" t="s">
        <v>92</v>
      </c>
      <c r="I8" s="58" t="s">
        <v>76</v>
      </c>
      <c r="J8" s="57" t="s">
        <v>61</v>
      </c>
      <c r="K8" s="57" t="s">
        <v>92</v>
      </c>
      <c r="L8" s="58" t="s">
        <v>76</v>
      </c>
      <c r="M8" s="57" t="s">
        <v>61</v>
      </c>
      <c r="N8" s="57" t="s">
        <v>92</v>
      </c>
      <c r="O8" s="58" t="s">
        <v>76</v>
      </c>
      <c r="P8" s="57" t="s">
        <v>61</v>
      </c>
      <c r="Q8" s="241"/>
    </row>
    <row r="9" spans="1:20" x14ac:dyDescent="0.25">
      <c r="A9" s="191">
        <v>1</v>
      </c>
      <c r="B9" s="242" t="s">
        <v>55</v>
      </c>
      <c r="C9" s="197" t="s">
        <v>1</v>
      </c>
      <c r="D9" s="251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20" ht="59.25" customHeight="1" x14ac:dyDescent="0.25">
      <c r="A10" s="192"/>
      <c r="B10" s="243"/>
      <c r="C10" s="199" t="s">
        <v>0</v>
      </c>
      <c r="D10" s="45" t="s">
        <v>54</v>
      </c>
      <c r="E10" s="5"/>
      <c r="F10" s="6" t="s">
        <v>78</v>
      </c>
      <c r="G10" s="7">
        <v>43472</v>
      </c>
      <c r="H10" s="5"/>
      <c r="I10" s="6" t="s">
        <v>78</v>
      </c>
      <c r="J10" s="7">
        <f>G10+366</f>
        <v>43838</v>
      </c>
      <c r="K10" s="5"/>
      <c r="L10" s="6" t="s">
        <v>78</v>
      </c>
      <c r="M10" s="7">
        <f>J10+366</f>
        <v>44204</v>
      </c>
      <c r="N10" s="5"/>
      <c r="O10" s="6" t="s">
        <v>78</v>
      </c>
      <c r="P10" s="7">
        <f>M10+366</f>
        <v>44570</v>
      </c>
      <c r="Q10" s="63" t="s">
        <v>15</v>
      </c>
      <c r="S10" s="7">
        <v>43132</v>
      </c>
      <c r="T10" s="183">
        <f>S10+340</f>
        <v>43472</v>
      </c>
    </row>
    <row r="11" spans="1:20" ht="51.75" thickBot="1" x14ac:dyDescent="0.3">
      <c r="A11" s="193"/>
      <c r="B11" s="244"/>
      <c r="C11" s="200"/>
      <c r="D11" s="75" t="s">
        <v>60</v>
      </c>
      <c r="E11" s="64"/>
      <c r="F11" s="273">
        <v>9.7999999999999997E-3</v>
      </c>
      <c r="G11" s="65">
        <v>43837</v>
      </c>
      <c r="H11" s="64"/>
      <c r="I11" s="273">
        <v>9.7999999999999997E-3</v>
      </c>
      <c r="J11" s="65">
        <f>G11+366</f>
        <v>44203</v>
      </c>
      <c r="K11" s="64"/>
      <c r="L11" s="273">
        <v>9.7999999999999997E-3</v>
      </c>
      <c r="M11" s="65">
        <f>J11+366</f>
        <v>44569</v>
      </c>
      <c r="N11" s="64"/>
      <c r="O11" s="273">
        <v>9.7999999999999997E-3</v>
      </c>
      <c r="P11" s="65">
        <f>M11+366</f>
        <v>44935</v>
      </c>
      <c r="Q11" s="66" t="s">
        <v>14</v>
      </c>
      <c r="S11" s="65">
        <v>43497</v>
      </c>
      <c r="T11" s="183">
        <f>S11+340</f>
        <v>43837</v>
      </c>
    </row>
    <row r="12" spans="1:20" s="1" customFormat="1" x14ac:dyDescent="0.25">
      <c r="E12" s="4"/>
      <c r="F12" s="3"/>
      <c r="G12" s="2"/>
      <c r="H12" s="4"/>
      <c r="I12" s="3"/>
      <c r="J12" s="2"/>
      <c r="K12" s="4"/>
      <c r="L12" s="3"/>
      <c r="M12" s="2"/>
      <c r="N12" s="4"/>
      <c r="O12" s="3"/>
      <c r="P12" s="2"/>
    </row>
    <row r="13" spans="1:20" s="1" customFormat="1" x14ac:dyDescent="0.25">
      <c r="D13" s="77" t="s">
        <v>79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20" s="1" customFormat="1" x14ac:dyDescent="0.25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20" s="11" customFormat="1" ht="4.5" customHeight="1" x14ac:dyDescent="0.25">
      <c r="A15" s="10"/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</row>
    <row r="16" spans="1:20" s="11" customFormat="1" ht="19.5" customHeight="1" x14ac:dyDescent="0.25">
      <c r="A16" s="10"/>
      <c r="B16" s="38"/>
      <c r="C16" s="38"/>
      <c r="D16" s="13" t="s">
        <v>16</v>
      </c>
      <c r="E16" s="13"/>
      <c r="F16" s="14"/>
      <c r="L16" s="14"/>
      <c r="N16" s="15" t="s">
        <v>17</v>
      </c>
      <c r="O16" s="13"/>
      <c r="P16" s="13"/>
      <c r="Q16" s="13"/>
      <c r="R16" s="13"/>
    </row>
    <row r="17" spans="1:18" s="11" customFormat="1" ht="20.25" x14ac:dyDescent="0.25">
      <c r="A17" s="10"/>
      <c r="B17" s="38"/>
      <c r="C17" s="38"/>
      <c r="D17" s="16" t="s">
        <v>18</v>
      </c>
      <c r="E17" s="16"/>
      <c r="F17" s="14"/>
      <c r="L17" s="14"/>
      <c r="N17" s="17"/>
      <c r="O17" s="16"/>
      <c r="P17" s="16"/>
      <c r="Q17" s="16"/>
      <c r="R17" s="18"/>
    </row>
    <row r="18" spans="1:18" s="11" customFormat="1" ht="20.25" x14ac:dyDescent="0.25">
      <c r="A18" s="10"/>
      <c r="B18" s="38"/>
      <c r="C18" s="38"/>
      <c r="D18" s="16" t="s">
        <v>19</v>
      </c>
      <c r="E18" s="16"/>
      <c r="F18" s="14"/>
      <c r="L18" s="14"/>
      <c r="N18" s="17" t="s">
        <v>19</v>
      </c>
      <c r="O18" s="16"/>
      <c r="P18" s="16"/>
      <c r="Q18" s="16"/>
      <c r="R18" s="18"/>
    </row>
    <row r="19" spans="1:18" s="11" customFormat="1" ht="28.5" customHeight="1" x14ac:dyDescent="0.3">
      <c r="A19" s="10"/>
      <c r="B19" s="10"/>
      <c r="C19" s="19"/>
      <c r="D19" s="20" t="s">
        <v>20</v>
      </c>
      <c r="E19" s="16"/>
      <c r="F19" s="14"/>
      <c r="L19" s="14"/>
      <c r="N19" s="21" t="s">
        <v>24</v>
      </c>
      <c r="O19" s="21"/>
      <c r="P19" s="16"/>
      <c r="Q19" s="21"/>
      <c r="R19" s="21"/>
    </row>
    <row r="20" spans="1:18" s="11" customFormat="1" ht="20.25" x14ac:dyDescent="0.25">
      <c r="B20" s="22"/>
      <c r="C20" s="23"/>
      <c r="D20" s="24"/>
      <c r="E20" s="25"/>
      <c r="F20" s="26"/>
      <c r="G20" s="24"/>
      <c r="H20" s="25"/>
      <c r="L20" s="26"/>
      <c r="M20" s="24"/>
      <c r="N20" s="27"/>
      <c r="O20" s="22"/>
      <c r="P20" s="25"/>
      <c r="Q20" s="22"/>
      <c r="R20" s="28"/>
    </row>
  </sheetData>
  <mergeCells count="16">
    <mergeCell ref="L2:Q2"/>
    <mergeCell ref="I1:Q1"/>
    <mergeCell ref="I3:Q3"/>
    <mergeCell ref="B15:R15"/>
    <mergeCell ref="N6:P7"/>
    <mergeCell ref="Q6:Q8"/>
    <mergeCell ref="E6:G7"/>
    <mergeCell ref="H6:J7"/>
    <mergeCell ref="K6:M7"/>
    <mergeCell ref="A9:A11"/>
    <mergeCell ref="B9:B11"/>
    <mergeCell ref="C9:D9"/>
    <mergeCell ref="C10:C11"/>
    <mergeCell ref="A6:A8"/>
    <mergeCell ref="B6:B8"/>
    <mergeCell ref="C6:D8"/>
  </mergeCells>
  <pageMargins left="0.7" right="0.7" top="0.75" bottom="0.75" header="0.3" footer="0.3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zoomScale="85" zoomScaleNormal="85" workbookViewId="0">
      <selection activeCell="P10" sqref="P10:P28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5.425781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8" width="9.140625" style="1"/>
    <col min="19" max="19" width="0" style="1" hidden="1" customWidth="1"/>
    <col min="20" max="20" width="12.28515625" style="1" hidden="1" customWidth="1"/>
    <col min="21" max="16384" width="9.140625" style="1"/>
  </cols>
  <sheetData>
    <row r="1" spans="2:20" ht="18.75" x14ac:dyDescent="0.3">
      <c r="I1" s="89"/>
      <c r="K1" s="226" t="s">
        <v>100</v>
      </c>
      <c r="L1" s="226"/>
      <c r="M1" s="226"/>
      <c r="N1" s="226"/>
      <c r="O1" s="226"/>
      <c r="P1" s="226"/>
      <c r="Q1" s="226"/>
      <c r="R1" s="101"/>
      <c r="S1" s="101"/>
    </row>
    <row r="2" spans="2:20" ht="18.75" customHeight="1" x14ac:dyDescent="0.3">
      <c r="I2" s="90"/>
      <c r="J2" s="91"/>
      <c r="K2" s="231" t="s">
        <v>21</v>
      </c>
      <c r="L2" s="231"/>
      <c r="M2" s="231"/>
      <c r="N2" s="231"/>
      <c r="O2" s="231"/>
      <c r="P2" s="231"/>
      <c r="Q2" s="231"/>
      <c r="R2" s="54"/>
      <c r="S2" s="54"/>
    </row>
    <row r="3" spans="2:20" ht="18.75" x14ac:dyDescent="0.3">
      <c r="I3" s="90"/>
      <c r="J3" s="91"/>
      <c r="K3" s="226" t="s">
        <v>75</v>
      </c>
      <c r="L3" s="226"/>
      <c r="M3" s="226"/>
      <c r="N3" s="226"/>
      <c r="O3" s="226"/>
      <c r="P3" s="226"/>
      <c r="Q3" s="226"/>
      <c r="R3" s="101"/>
      <c r="S3" s="101"/>
    </row>
    <row r="5" spans="2:20" ht="21" thickBot="1" x14ac:dyDescent="0.3">
      <c r="B5" s="94"/>
      <c r="C5" s="94"/>
      <c r="D5" s="94"/>
      <c r="E5" s="94"/>
      <c r="F5" s="92"/>
      <c r="G5" s="92"/>
      <c r="H5" s="92"/>
      <c r="I5" s="88" t="s">
        <v>105</v>
      </c>
      <c r="J5" s="92"/>
      <c r="K5" s="92"/>
    </row>
    <row r="6" spans="2:20" x14ac:dyDescent="0.25">
      <c r="B6" s="256" t="s">
        <v>103</v>
      </c>
      <c r="C6" s="204" t="s">
        <v>11</v>
      </c>
      <c r="D6" s="204" t="s">
        <v>10</v>
      </c>
      <c r="E6" s="207"/>
      <c r="F6" s="204"/>
      <c r="G6" s="204"/>
      <c r="H6" s="204"/>
      <c r="I6" s="204"/>
      <c r="J6" s="204"/>
      <c r="K6" s="261"/>
      <c r="L6" s="204"/>
      <c r="M6" s="204"/>
      <c r="N6" s="261"/>
      <c r="O6" s="204"/>
      <c r="P6" s="204"/>
      <c r="Q6" s="262"/>
    </row>
    <row r="7" spans="2:20" x14ac:dyDescent="0.25">
      <c r="B7" s="257"/>
      <c r="C7" s="208"/>
      <c r="D7" s="208"/>
      <c r="E7" s="209"/>
      <c r="F7" s="208" t="s">
        <v>9</v>
      </c>
      <c r="G7" s="263"/>
      <c r="H7" s="263"/>
      <c r="I7" s="208" t="s">
        <v>8</v>
      </c>
      <c r="J7" s="208"/>
      <c r="K7" s="208"/>
      <c r="L7" s="208" t="s">
        <v>22</v>
      </c>
      <c r="M7" s="208"/>
      <c r="N7" s="208"/>
      <c r="O7" s="208" t="s">
        <v>23</v>
      </c>
      <c r="P7" s="208"/>
      <c r="Q7" s="264"/>
    </row>
    <row r="8" spans="2:20" ht="77.25" thickBot="1" x14ac:dyDescent="0.3">
      <c r="B8" s="258"/>
      <c r="C8" s="259"/>
      <c r="D8" s="260"/>
      <c r="E8" s="260"/>
      <c r="F8" s="134" t="s">
        <v>92</v>
      </c>
      <c r="G8" s="135" t="s">
        <v>62</v>
      </c>
      <c r="H8" s="134" t="s">
        <v>61</v>
      </c>
      <c r="I8" s="134" t="s">
        <v>92</v>
      </c>
      <c r="J8" s="135" t="s">
        <v>62</v>
      </c>
      <c r="K8" s="134" t="s">
        <v>61</v>
      </c>
      <c r="L8" s="134" t="s">
        <v>92</v>
      </c>
      <c r="M8" s="135" t="s">
        <v>62</v>
      </c>
      <c r="N8" s="134" t="s">
        <v>61</v>
      </c>
      <c r="O8" s="134" t="s">
        <v>92</v>
      </c>
      <c r="P8" s="135" t="s">
        <v>62</v>
      </c>
      <c r="Q8" s="136" t="s">
        <v>61</v>
      </c>
    </row>
    <row r="9" spans="2:20" ht="15" customHeight="1" x14ac:dyDescent="0.25">
      <c r="B9" s="191">
        <v>1</v>
      </c>
      <c r="C9" s="194" t="s">
        <v>141</v>
      </c>
      <c r="D9" s="197" t="s">
        <v>1</v>
      </c>
      <c r="E9" s="198"/>
      <c r="F9" s="96"/>
      <c r="G9" s="93"/>
      <c r="H9" s="61"/>
      <c r="I9" s="96"/>
      <c r="J9" s="93"/>
      <c r="K9" s="61"/>
      <c r="L9" s="96"/>
      <c r="M9" s="93"/>
      <c r="N9" s="61"/>
      <c r="O9" s="96"/>
      <c r="P9" s="93"/>
      <c r="Q9" s="97"/>
    </row>
    <row r="10" spans="2:20" ht="63.75" thickBot="1" x14ac:dyDescent="0.3">
      <c r="B10" s="193"/>
      <c r="C10" s="196"/>
      <c r="D10" s="176" t="s">
        <v>0</v>
      </c>
      <c r="E10" s="152" t="s">
        <v>104</v>
      </c>
      <c r="F10" s="64"/>
      <c r="G10" s="273">
        <v>5.4199999999999998E-2</v>
      </c>
      <c r="H10" s="151">
        <v>42465</v>
      </c>
      <c r="I10" s="64"/>
      <c r="J10" s="273">
        <v>5.4199999999999998E-2</v>
      </c>
      <c r="K10" s="65">
        <f>H10+366</f>
        <v>42831</v>
      </c>
      <c r="L10" s="64"/>
      <c r="M10" s="273">
        <v>5.4199999999999998E-2</v>
      </c>
      <c r="N10" s="65">
        <f t="shared" ref="N10:N28" si="0">K10+366</f>
        <v>43197</v>
      </c>
      <c r="O10" s="64"/>
      <c r="P10" s="273">
        <v>5.4199999999999998E-2</v>
      </c>
      <c r="Q10" s="100">
        <f t="shared" ref="Q10:Q28" si="1">N10+366</f>
        <v>43563</v>
      </c>
      <c r="S10" s="151">
        <v>42125</v>
      </c>
      <c r="T10" s="182">
        <f>S10+340</f>
        <v>42465</v>
      </c>
    </row>
    <row r="11" spans="2:20" x14ac:dyDescent="0.25">
      <c r="B11" s="191">
        <v>2</v>
      </c>
      <c r="C11" s="194" t="s">
        <v>142</v>
      </c>
      <c r="D11" s="197" t="s">
        <v>1</v>
      </c>
      <c r="E11" s="198"/>
      <c r="F11" s="96"/>
      <c r="G11" s="177"/>
      <c r="H11" s="153"/>
      <c r="I11" s="96"/>
      <c r="J11" s="177"/>
      <c r="K11" s="105"/>
      <c r="L11" s="96"/>
      <c r="M11" s="177"/>
      <c r="N11" s="105"/>
      <c r="O11" s="96"/>
      <c r="P11" s="177"/>
      <c r="Q11" s="106"/>
      <c r="S11" s="153"/>
      <c r="T11" s="182"/>
    </row>
    <row r="12" spans="2:20" ht="63.75" thickBot="1" x14ac:dyDescent="0.3">
      <c r="B12" s="193"/>
      <c r="C12" s="196"/>
      <c r="D12" s="176" t="s">
        <v>0</v>
      </c>
      <c r="E12" s="99" t="s">
        <v>151</v>
      </c>
      <c r="F12" s="64"/>
      <c r="G12" s="273">
        <v>5.4199999999999998E-2</v>
      </c>
      <c r="H12" s="151">
        <v>42649</v>
      </c>
      <c r="I12" s="64"/>
      <c r="J12" s="273">
        <v>5.4199999999999998E-2</v>
      </c>
      <c r="K12" s="65">
        <f>H12+366</f>
        <v>43015</v>
      </c>
      <c r="L12" s="64"/>
      <c r="M12" s="273">
        <v>5.4199999999999998E-2</v>
      </c>
      <c r="N12" s="65">
        <f>K12+366</f>
        <v>43381</v>
      </c>
      <c r="O12" s="64"/>
      <c r="P12" s="273">
        <v>5.4199999999999998E-2</v>
      </c>
      <c r="Q12" s="100">
        <f>N12+366</f>
        <v>43747</v>
      </c>
      <c r="S12" s="151">
        <v>42309</v>
      </c>
      <c r="T12" s="182">
        <f t="shared" ref="T12:T28" si="2">S12+340</f>
        <v>42649</v>
      </c>
    </row>
    <row r="13" spans="2:20" x14ac:dyDescent="0.25">
      <c r="B13" s="191">
        <v>3</v>
      </c>
      <c r="C13" s="194" t="s">
        <v>143</v>
      </c>
      <c r="D13" s="197" t="s">
        <v>1</v>
      </c>
      <c r="E13" s="198"/>
      <c r="F13" s="96"/>
      <c r="G13" s="177"/>
      <c r="H13" s="153"/>
      <c r="I13" s="96"/>
      <c r="J13" s="177"/>
      <c r="K13" s="105"/>
      <c r="L13" s="96"/>
      <c r="M13" s="177"/>
      <c r="N13" s="105"/>
      <c r="O13" s="96"/>
      <c r="P13" s="177"/>
      <c r="Q13" s="106"/>
      <c r="S13" s="153"/>
      <c r="T13" s="182"/>
    </row>
    <row r="14" spans="2:20" ht="63.75" thickBot="1" x14ac:dyDescent="0.3">
      <c r="B14" s="193"/>
      <c r="C14" s="196"/>
      <c r="D14" s="176" t="s">
        <v>0</v>
      </c>
      <c r="E14" s="99" t="s">
        <v>152</v>
      </c>
      <c r="F14" s="64"/>
      <c r="G14" s="273">
        <v>5.4199999999999998E-2</v>
      </c>
      <c r="H14" s="151">
        <v>43107</v>
      </c>
      <c r="I14" s="64"/>
      <c r="J14" s="273">
        <v>5.4199999999999998E-2</v>
      </c>
      <c r="K14" s="65">
        <f t="shared" ref="K14" si="3">H14+366</f>
        <v>43473</v>
      </c>
      <c r="L14" s="64"/>
      <c r="M14" s="273">
        <v>5.4199999999999998E-2</v>
      </c>
      <c r="N14" s="65">
        <f t="shared" ref="N14" si="4">K14+366</f>
        <v>43839</v>
      </c>
      <c r="O14" s="64"/>
      <c r="P14" s="273">
        <v>5.4199999999999998E-2</v>
      </c>
      <c r="Q14" s="100">
        <f t="shared" ref="Q14" si="5">N14+366</f>
        <v>44205</v>
      </c>
      <c r="S14" s="151">
        <v>42767</v>
      </c>
      <c r="T14" s="182">
        <f t="shared" si="2"/>
        <v>43107</v>
      </c>
    </row>
    <row r="15" spans="2:20" x14ac:dyDescent="0.25">
      <c r="B15" s="191">
        <v>4</v>
      </c>
      <c r="C15" s="194" t="s">
        <v>144</v>
      </c>
      <c r="D15" s="197" t="s">
        <v>1</v>
      </c>
      <c r="E15" s="198"/>
      <c r="F15" s="96"/>
      <c r="G15" s="104"/>
      <c r="H15" s="153"/>
      <c r="I15" s="96"/>
      <c r="J15" s="104"/>
      <c r="K15" s="105"/>
      <c r="L15" s="96"/>
      <c r="M15" s="104"/>
      <c r="N15" s="105"/>
      <c r="O15" s="96"/>
      <c r="P15" s="104"/>
      <c r="Q15" s="106"/>
      <c r="S15" s="153"/>
      <c r="T15" s="182"/>
    </row>
    <row r="16" spans="2:20" ht="64.5" thickBot="1" x14ac:dyDescent="0.3">
      <c r="B16" s="193"/>
      <c r="C16" s="196"/>
      <c r="D16" s="176" t="s">
        <v>0</v>
      </c>
      <c r="E16" s="99" t="s">
        <v>153</v>
      </c>
      <c r="F16" s="64"/>
      <c r="G16" s="273">
        <v>5.4199999999999998E-2</v>
      </c>
      <c r="H16" s="151">
        <v>42465</v>
      </c>
      <c r="I16" s="64"/>
      <c r="J16" s="273">
        <v>5.4199999999999998E-2</v>
      </c>
      <c r="K16" s="65">
        <f>H16+366</f>
        <v>42831</v>
      </c>
      <c r="L16" s="64"/>
      <c r="M16" s="273">
        <v>5.4199999999999998E-2</v>
      </c>
      <c r="N16" s="65">
        <f>K16+366</f>
        <v>43197</v>
      </c>
      <c r="O16" s="64"/>
      <c r="P16" s="273">
        <v>5.4199999999999998E-2</v>
      </c>
      <c r="Q16" s="100">
        <f>N16+366</f>
        <v>43563</v>
      </c>
      <c r="S16" s="151">
        <v>42125</v>
      </c>
      <c r="T16" s="182">
        <f t="shared" si="2"/>
        <v>42465</v>
      </c>
    </row>
    <row r="17" spans="1:20" x14ac:dyDescent="0.25">
      <c r="B17" s="191">
        <v>5</v>
      </c>
      <c r="C17" s="194" t="s">
        <v>145</v>
      </c>
      <c r="D17" s="197" t="s">
        <v>1</v>
      </c>
      <c r="E17" s="198"/>
      <c r="F17" s="96"/>
      <c r="G17" s="104"/>
      <c r="H17" s="153"/>
      <c r="I17" s="96"/>
      <c r="J17" s="104"/>
      <c r="K17" s="105"/>
      <c r="L17" s="96"/>
      <c r="M17" s="104"/>
      <c r="N17" s="105"/>
      <c r="O17" s="96"/>
      <c r="P17" s="104"/>
      <c r="Q17" s="106"/>
      <c r="S17" s="153"/>
      <c r="T17" s="182"/>
    </row>
    <row r="18" spans="1:20" ht="63.75" thickBot="1" x14ac:dyDescent="0.3">
      <c r="B18" s="193"/>
      <c r="C18" s="196"/>
      <c r="D18" s="176" t="s">
        <v>0</v>
      </c>
      <c r="E18" s="99" t="s">
        <v>154</v>
      </c>
      <c r="F18" s="64"/>
      <c r="G18" s="273">
        <v>5.4199999999999998E-2</v>
      </c>
      <c r="H18" s="151">
        <v>42741</v>
      </c>
      <c r="I18" s="64"/>
      <c r="J18" s="273">
        <v>5.4199999999999998E-2</v>
      </c>
      <c r="K18" s="65">
        <f>H18+366</f>
        <v>43107</v>
      </c>
      <c r="L18" s="64"/>
      <c r="M18" s="273">
        <v>5.4199999999999998E-2</v>
      </c>
      <c r="N18" s="65">
        <f>K18+366</f>
        <v>43473</v>
      </c>
      <c r="O18" s="64"/>
      <c r="P18" s="273">
        <v>5.4199999999999998E-2</v>
      </c>
      <c r="Q18" s="100">
        <f>N18+366</f>
        <v>43839</v>
      </c>
      <c r="S18" s="151">
        <v>42401</v>
      </c>
      <c r="T18" s="182">
        <f t="shared" si="2"/>
        <v>42741</v>
      </c>
    </row>
    <row r="19" spans="1:20" x14ac:dyDescent="0.25">
      <c r="B19" s="191">
        <v>6</v>
      </c>
      <c r="C19" s="194" t="s">
        <v>146</v>
      </c>
      <c r="D19" s="197" t="s">
        <v>1</v>
      </c>
      <c r="E19" s="198"/>
      <c r="F19" s="96"/>
      <c r="G19" s="104"/>
      <c r="H19" s="153"/>
      <c r="I19" s="96"/>
      <c r="J19" s="104"/>
      <c r="K19" s="105"/>
      <c r="L19" s="96"/>
      <c r="M19" s="104"/>
      <c r="N19" s="105"/>
      <c r="O19" s="96"/>
      <c r="P19" s="104"/>
      <c r="Q19" s="106"/>
      <c r="S19" s="153"/>
      <c r="T19" s="182"/>
    </row>
    <row r="20" spans="1:20" ht="63.75" thickBot="1" x14ac:dyDescent="0.3">
      <c r="B20" s="193"/>
      <c r="C20" s="196"/>
      <c r="D20" s="176" t="s">
        <v>0</v>
      </c>
      <c r="E20" s="99" t="s">
        <v>155</v>
      </c>
      <c r="F20" s="64"/>
      <c r="G20" s="273">
        <v>5.4199999999999998E-2</v>
      </c>
      <c r="H20" s="151">
        <v>42376</v>
      </c>
      <c r="I20" s="64"/>
      <c r="J20" s="273">
        <v>5.4199999999999998E-2</v>
      </c>
      <c r="K20" s="65">
        <f>H20+366</f>
        <v>42742</v>
      </c>
      <c r="L20" s="64"/>
      <c r="M20" s="273">
        <v>5.4199999999999998E-2</v>
      </c>
      <c r="N20" s="65">
        <f>K20+366</f>
        <v>43108</v>
      </c>
      <c r="O20" s="64"/>
      <c r="P20" s="273">
        <v>5.4199999999999998E-2</v>
      </c>
      <c r="Q20" s="100">
        <f>N20+366</f>
        <v>43474</v>
      </c>
      <c r="S20" s="151">
        <v>42036</v>
      </c>
      <c r="T20" s="182">
        <f t="shared" si="2"/>
        <v>42376</v>
      </c>
    </row>
    <row r="21" spans="1:20" x14ac:dyDescent="0.25">
      <c r="B21" s="191">
        <v>7</v>
      </c>
      <c r="C21" s="194" t="s">
        <v>147</v>
      </c>
      <c r="D21" s="197" t="s">
        <v>1</v>
      </c>
      <c r="E21" s="198"/>
      <c r="F21" s="96"/>
      <c r="G21" s="104"/>
      <c r="H21" s="153"/>
      <c r="I21" s="96"/>
      <c r="J21" s="104"/>
      <c r="K21" s="105"/>
      <c r="L21" s="96"/>
      <c r="M21" s="104"/>
      <c r="N21" s="105"/>
      <c r="O21" s="96"/>
      <c r="P21" s="104"/>
      <c r="Q21" s="106"/>
      <c r="S21" s="153"/>
      <c r="T21" s="182"/>
    </row>
    <row r="22" spans="1:20" ht="63.75" thickBot="1" x14ac:dyDescent="0.3">
      <c r="B22" s="193"/>
      <c r="C22" s="196"/>
      <c r="D22" s="176" t="s">
        <v>0</v>
      </c>
      <c r="E22" s="99" t="s">
        <v>156</v>
      </c>
      <c r="F22" s="64"/>
      <c r="G22" s="273">
        <v>5.4199999999999998E-2</v>
      </c>
      <c r="H22" s="151">
        <v>42526</v>
      </c>
      <c r="I22" s="64"/>
      <c r="J22" s="273">
        <v>5.4199999999999998E-2</v>
      </c>
      <c r="K22" s="65">
        <f>H22+366</f>
        <v>42892</v>
      </c>
      <c r="L22" s="64"/>
      <c r="M22" s="273">
        <v>5.4199999999999998E-2</v>
      </c>
      <c r="N22" s="65">
        <f>K22+366</f>
        <v>43258</v>
      </c>
      <c r="O22" s="64"/>
      <c r="P22" s="273">
        <v>5.4199999999999998E-2</v>
      </c>
      <c r="Q22" s="100">
        <f>N22+366</f>
        <v>43624</v>
      </c>
      <c r="S22" s="151">
        <v>42186</v>
      </c>
      <c r="T22" s="182">
        <f t="shared" si="2"/>
        <v>42526</v>
      </c>
    </row>
    <row r="23" spans="1:20" x14ac:dyDescent="0.25">
      <c r="B23" s="191">
        <v>8</v>
      </c>
      <c r="C23" s="194" t="s">
        <v>148</v>
      </c>
      <c r="D23" s="197" t="s">
        <v>1</v>
      </c>
      <c r="E23" s="198"/>
      <c r="F23" s="96"/>
      <c r="G23" s="104"/>
      <c r="H23" s="153"/>
      <c r="I23" s="96"/>
      <c r="J23" s="104"/>
      <c r="K23" s="105"/>
      <c r="L23" s="96"/>
      <c r="M23" s="104"/>
      <c r="N23" s="105"/>
      <c r="O23" s="96"/>
      <c r="P23" s="104"/>
      <c r="Q23" s="106"/>
      <c r="S23" s="153"/>
      <c r="T23" s="182"/>
    </row>
    <row r="24" spans="1:20" ht="63.75" thickBot="1" x14ac:dyDescent="0.3">
      <c r="B24" s="193"/>
      <c r="C24" s="196"/>
      <c r="D24" s="176" t="s">
        <v>0</v>
      </c>
      <c r="E24" s="99" t="s">
        <v>157</v>
      </c>
      <c r="F24" s="64"/>
      <c r="G24" s="273">
        <v>5.4199999999999998E-2</v>
      </c>
      <c r="H24" s="151">
        <v>42649</v>
      </c>
      <c r="I24" s="64"/>
      <c r="J24" s="273">
        <v>5.4199999999999998E-2</v>
      </c>
      <c r="K24" s="65">
        <f>H24+366</f>
        <v>43015</v>
      </c>
      <c r="L24" s="64"/>
      <c r="M24" s="273">
        <v>5.4199999999999998E-2</v>
      </c>
      <c r="N24" s="65">
        <f>K24+366</f>
        <v>43381</v>
      </c>
      <c r="O24" s="64"/>
      <c r="P24" s="273">
        <v>5.4199999999999998E-2</v>
      </c>
      <c r="Q24" s="100">
        <f>N24+366</f>
        <v>43747</v>
      </c>
      <c r="S24" s="151">
        <v>42309</v>
      </c>
      <c r="T24" s="182">
        <f t="shared" si="2"/>
        <v>42649</v>
      </c>
    </row>
    <row r="25" spans="1:20" x14ac:dyDescent="0.25">
      <c r="B25" s="191">
        <v>9</v>
      </c>
      <c r="C25" s="194" t="s">
        <v>149</v>
      </c>
      <c r="D25" s="197" t="s">
        <v>1</v>
      </c>
      <c r="E25" s="198"/>
      <c r="F25" s="96"/>
      <c r="G25" s="104"/>
      <c r="H25" s="153"/>
      <c r="I25" s="96"/>
      <c r="J25" s="104"/>
      <c r="K25" s="105"/>
      <c r="L25" s="96"/>
      <c r="M25" s="104"/>
      <c r="N25" s="105"/>
      <c r="O25" s="96"/>
      <c r="P25" s="104"/>
      <c r="Q25" s="106"/>
      <c r="S25" s="153"/>
      <c r="T25" s="182"/>
    </row>
    <row r="26" spans="1:20" ht="63.75" thickBot="1" x14ac:dyDescent="0.3">
      <c r="B26" s="193"/>
      <c r="C26" s="196"/>
      <c r="D26" s="176" t="s">
        <v>0</v>
      </c>
      <c r="E26" s="99" t="s">
        <v>158</v>
      </c>
      <c r="F26" s="64"/>
      <c r="G26" s="273">
        <v>5.4199999999999998E-2</v>
      </c>
      <c r="H26" s="151">
        <v>42465</v>
      </c>
      <c r="I26" s="64"/>
      <c r="J26" s="273">
        <v>5.4199999999999998E-2</v>
      </c>
      <c r="K26" s="65">
        <f t="shared" ref="K26:K28" si="6">H26+366</f>
        <v>42831</v>
      </c>
      <c r="L26" s="64"/>
      <c r="M26" s="273">
        <v>5.4199999999999998E-2</v>
      </c>
      <c r="N26" s="65">
        <f t="shared" si="0"/>
        <v>43197</v>
      </c>
      <c r="O26" s="64"/>
      <c r="P26" s="273">
        <v>5.4199999999999998E-2</v>
      </c>
      <c r="Q26" s="100">
        <f t="shared" si="1"/>
        <v>43563</v>
      </c>
      <c r="S26" s="151">
        <v>42125</v>
      </c>
      <c r="T26" s="182">
        <f t="shared" si="2"/>
        <v>42465</v>
      </c>
    </row>
    <row r="27" spans="1:20" x14ac:dyDescent="0.25">
      <c r="B27" s="191">
        <v>10</v>
      </c>
      <c r="C27" s="194" t="s">
        <v>150</v>
      </c>
      <c r="D27" s="197" t="s">
        <v>1</v>
      </c>
      <c r="E27" s="198"/>
      <c r="F27" s="96"/>
      <c r="G27" s="104"/>
      <c r="H27" s="153"/>
      <c r="I27" s="96"/>
      <c r="J27" s="104"/>
      <c r="K27" s="105"/>
      <c r="L27" s="96"/>
      <c r="M27" s="104"/>
      <c r="N27" s="105"/>
      <c r="O27" s="96"/>
      <c r="P27" s="104"/>
      <c r="Q27" s="106"/>
      <c r="S27" s="153"/>
      <c r="T27" s="182"/>
    </row>
    <row r="28" spans="1:20" ht="63.75" thickBot="1" x14ac:dyDescent="0.3">
      <c r="B28" s="193"/>
      <c r="C28" s="196"/>
      <c r="D28" s="176" t="s">
        <v>0</v>
      </c>
      <c r="E28" s="99" t="s">
        <v>159</v>
      </c>
      <c r="F28" s="64"/>
      <c r="G28" s="273">
        <v>5.4199999999999998E-2</v>
      </c>
      <c r="H28" s="151">
        <v>42465</v>
      </c>
      <c r="I28" s="64"/>
      <c r="J28" s="273">
        <v>5.4199999999999998E-2</v>
      </c>
      <c r="K28" s="65">
        <f t="shared" si="6"/>
        <v>42831</v>
      </c>
      <c r="L28" s="64"/>
      <c r="M28" s="273">
        <v>5.4199999999999998E-2</v>
      </c>
      <c r="N28" s="65">
        <f t="shared" si="0"/>
        <v>43197</v>
      </c>
      <c r="O28" s="64"/>
      <c r="P28" s="273">
        <v>5.4199999999999998E-2</v>
      </c>
      <c r="Q28" s="100">
        <f t="shared" si="1"/>
        <v>43563</v>
      </c>
      <c r="S28" s="151">
        <v>42125</v>
      </c>
      <c r="T28" s="182">
        <f t="shared" si="2"/>
        <v>42465</v>
      </c>
    </row>
    <row r="30" spans="1:20" x14ac:dyDescent="0.25">
      <c r="D30" s="77" t="s">
        <v>79</v>
      </c>
      <c r="E30" s="4"/>
      <c r="F30" s="3"/>
      <c r="G30" s="2"/>
      <c r="H30" s="4"/>
      <c r="I30" s="3"/>
      <c r="J30" s="2"/>
      <c r="K30" s="4"/>
      <c r="L30" s="3"/>
      <c r="M30" s="2"/>
      <c r="N30" s="4"/>
      <c r="O30" s="3"/>
      <c r="P30" s="2"/>
    </row>
    <row r="31" spans="1:20" x14ac:dyDescent="0.25">
      <c r="E31" s="4"/>
      <c r="F31" s="3"/>
      <c r="G31" s="2"/>
      <c r="H31" s="4"/>
      <c r="I31" s="3"/>
      <c r="J31" s="2"/>
      <c r="K31" s="4"/>
      <c r="L31" s="3"/>
      <c r="M31" s="2"/>
      <c r="N31" s="4"/>
      <c r="O31" s="3"/>
      <c r="P31" s="2"/>
    </row>
    <row r="32" spans="1:20" x14ac:dyDescent="0.25">
      <c r="A32" s="10"/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</row>
    <row r="33" spans="1:18" ht="20.25" x14ac:dyDescent="0.25">
      <c r="A33" s="10"/>
      <c r="B33" s="133"/>
      <c r="C33" s="133"/>
      <c r="D33" s="13" t="s">
        <v>16</v>
      </c>
      <c r="E33" s="13"/>
      <c r="F33" s="14"/>
      <c r="G33" s="11"/>
      <c r="H33" s="11"/>
      <c r="I33" s="11"/>
      <c r="J33" s="11"/>
      <c r="K33" s="11"/>
      <c r="L33" s="14"/>
      <c r="M33" s="11"/>
      <c r="N33" s="15" t="s">
        <v>17</v>
      </c>
      <c r="O33" s="13"/>
      <c r="P33" s="13"/>
      <c r="Q33" s="13"/>
      <c r="R33" s="13"/>
    </row>
    <row r="34" spans="1:18" ht="20.25" x14ac:dyDescent="0.25">
      <c r="A34" s="10"/>
      <c r="B34" s="133"/>
      <c r="C34" s="133"/>
      <c r="D34" s="16" t="s">
        <v>18</v>
      </c>
      <c r="E34" s="16"/>
      <c r="F34" s="14"/>
      <c r="G34" s="11"/>
      <c r="H34" s="11"/>
      <c r="I34" s="11"/>
      <c r="J34" s="11"/>
      <c r="K34" s="11"/>
      <c r="L34" s="14"/>
      <c r="M34" s="11"/>
      <c r="N34" s="17"/>
      <c r="O34" s="16"/>
      <c r="P34" s="16"/>
      <c r="Q34" s="16"/>
      <c r="R34" s="18"/>
    </row>
    <row r="35" spans="1:18" ht="19.5" customHeight="1" x14ac:dyDescent="0.25">
      <c r="A35" s="10"/>
      <c r="B35" s="133"/>
      <c r="C35" s="133"/>
      <c r="D35" s="16" t="s">
        <v>19</v>
      </c>
      <c r="E35" s="16"/>
      <c r="F35" s="14"/>
      <c r="G35" s="11"/>
      <c r="H35" s="11"/>
      <c r="I35" s="11"/>
      <c r="J35" s="11"/>
      <c r="K35" s="11"/>
      <c r="L35" s="14"/>
      <c r="M35" s="11"/>
      <c r="N35" s="17" t="s">
        <v>19</v>
      </c>
      <c r="O35" s="16"/>
      <c r="P35" s="16"/>
      <c r="Q35" s="16"/>
      <c r="R35" s="18"/>
    </row>
    <row r="36" spans="1:18" ht="20.25" customHeight="1" x14ac:dyDescent="0.3">
      <c r="A36" s="10"/>
      <c r="B36" s="10"/>
      <c r="C36" s="19"/>
      <c r="D36" s="20" t="s">
        <v>20</v>
      </c>
      <c r="E36" s="16"/>
      <c r="F36" s="14"/>
      <c r="G36" s="11"/>
      <c r="H36" s="11"/>
      <c r="I36" s="11"/>
      <c r="J36" s="11"/>
      <c r="K36" s="11"/>
      <c r="L36" s="14"/>
      <c r="M36" s="11"/>
      <c r="N36" s="21" t="s">
        <v>24</v>
      </c>
      <c r="O36" s="21"/>
      <c r="P36" s="16"/>
      <c r="Q36" s="21"/>
      <c r="R36" s="21"/>
    </row>
    <row r="37" spans="1:18" ht="20.25" x14ac:dyDescent="0.25">
      <c r="A37" s="11"/>
      <c r="B37" s="22"/>
      <c r="C37" s="23"/>
      <c r="D37" s="24"/>
      <c r="E37" s="25"/>
      <c r="F37" s="26"/>
      <c r="G37" s="24"/>
      <c r="H37" s="25"/>
      <c r="I37" s="11"/>
      <c r="J37" s="11"/>
      <c r="K37" s="11"/>
      <c r="L37" s="26"/>
      <c r="M37" s="24"/>
      <c r="N37" s="27"/>
      <c r="O37" s="22"/>
      <c r="P37" s="25"/>
      <c r="Q37" s="22"/>
      <c r="R37" s="28"/>
    </row>
    <row r="38" spans="1:18" ht="15.6" customHeigh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ht="15.6" customHeight="1" x14ac:dyDescent="0.25"/>
  </sheetData>
  <mergeCells count="45">
    <mergeCell ref="B27:B28"/>
    <mergeCell ref="C27:C28"/>
    <mergeCell ref="D27:E27"/>
    <mergeCell ref="B23:B24"/>
    <mergeCell ref="C23:C24"/>
    <mergeCell ref="D23:E23"/>
    <mergeCell ref="B25:B26"/>
    <mergeCell ref="C25:C26"/>
    <mergeCell ref="D25:E25"/>
    <mergeCell ref="D17:E17"/>
    <mergeCell ref="B19:B20"/>
    <mergeCell ref="C19:C20"/>
    <mergeCell ref="D19:E19"/>
    <mergeCell ref="B21:B22"/>
    <mergeCell ref="C21:C22"/>
    <mergeCell ref="D21:E21"/>
    <mergeCell ref="B17:B18"/>
    <mergeCell ref="C17:C18"/>
    <mergeCell ref="B32:R32"/>
    <mergeCell ref="B6:B8"/>
    <mergeCell ref="C6:C8"/>
    <mergeCell ref="D6:E8"/>
    <mergeCell ref="F6:H6"/>
    <mergeCell ref="I6:K6"/>
    <mergeCell ref="L6:N6"/>
    <mergeCell ref="O6:Q6"/>
    <mergeCell ref="F7:H7"/>
    <mergeCell ref="I7:K7"/>
    <mergeCell ref="L7:N7"/>
    <mergeCell ref="O7:Q7"/>
    <mergeCell ref="B9:B10"/>
    <mergeCell ref="C9:C10"/>
    <mergeCell ref="B11:B12"/>
    <mergeCell ref="D11:E11"/>
    <mergeCell ref="K1:Q1"/>
    <mergeCell ref="K2:Q2"/>
    <mergeCell ref="K3:Q3"/>
    <mergeCell ref="D9:E9"/>
    <mergeCell ref="C11:C12"/>
    <mergeCell ref="B13:B14"/>
    <mergeCell ref="C13:C14"/>
    <mergeCell ref="D13:E13"/>
    <mergeCell ref="B15:B16"/>
    <mergeCell ref="C15:C16"/>
    <mergeCell ref="D15:E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zoomScale="85" zoomScaleNormal="85" workbookViewId="0">
      <selection activeCell="P10" sqref="P10:P12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8" width="9.140625" style="1"/>
    <col min="19" max="19" width="0" style="1" hidden="1" customWidth="1"/>
    <col min="20" max="20" width="12.28515625" style="1" hidden="1" customWidth="1"/>
    <col min="21" max="16384" width="9.140625" style="1"/>
  </cols>
  <sheetData>
    <row r="1" spans="1:20" ht="18.75" x14ac:dyDescent="0.3">
      <c r="I1" s="89"/>
      <c r="K1" s="226" t="s">
        <v>100</v>
      </c>
      <c r="L1" s="226"/>
      <c r="M1" s="226"/>
      <c r="N1" s="226"/>
      <c r="O1" s="226"/>
      <c r="P1" s="226"/>
      <c r="Q1" s="226"/>
    </row>
    <row r="2" spans="1:20" ht="18.75" customHeight="1" x14ac:dyDescent="0.3">
      <c r="I2" s="90"/>
      <c r="J2" s="91"/>
      <c r="K2" s="231" t="s">
        <v>21</v>
      </c>
      <c r="L2" s="231"/>
      <c r="M2" s="231"/>
      <c r="N2" s="231"/>
      <c r="O2" s="231"/>
      <c r="P2" s="231"/>
      <c r="Q2" s="231"/>
    </row>
    <row r="3" spans="1:20" ht="18.75" x14ac:dyDescent="0.3">
      <c r="I3" s="90"/>
      <c r="J3" s="91"/>
      <c r="K3" s="226" t="s">
        <v>75</v>
      </c>
      <c r="L3" s="226"/>
      <c r="M3" s="226"/>
      <c r="N3" s="226"/>
      <c r="O3" s="226"/>
      <c r="P3" s="226"/>
      <c r="Q3" s="226"/>
    </row>
    <row r="5" spans="1:20" ht="21" thickBot="1" x14ac:dyDescent="0.3">
      <c r="B5" s="94"/>
      <c r="C5" s="94"/>
      <c r="D5" s="94"/>
      <c r="E5" s="94"/>
      <c r="F5" s="92"/>
      <c r="G5" s="92"/>
      <c r="H5" s="92"/>
      <c r="I5" s="88" t="s">
        <v>107</v>
      </c>
      <c r="J5" s="92"/>
      <c r="K5" s="92"/>
    </row>
    <row r="6" spans="1:20" x14ac:dyDescent="0.25">
      <c r="B6" s="256" t="s">
        <v>103</v>
      </c>
      <c r="C6" s="204" t="s">
        <v>11</v>
      </c>
      <c r="D6" s="204" t="s">
        <v>10</v>
      </c>
      <c r="E6" s="207"/>
      <c r="F6" s="204"/>
      <c r="G6" s="204"/>
      <c r="H6" s="204"/>
      <c r="I6" s="204"/>
      <c r="J6" s="204"/>
      <c r="K6" s="261"/>
      <c r="L6" s="204"/>
      <c r="M6" s="204"/>
      <c r="N6" s="261"/>
      <c r="O6" s="204"/>
      <c r="P6" s="204"/>
      <c r="Q6" s="262"/>
    </row>
    <row r="7" spans="1:20" x14ac:dyDescent="0.25">
      <c r="B7" s="257"/>
      <c r="C7" s="208"/>
      <c r="D7" s="208"/>
      <c r="E7" s="209"/>
      <c r="F7" s="208" t="s">
        <v>9</v>
      </c>
      <c r="G7" s="263"/>
      <c r="H7" s="263"/>
      <c r="I7" s="208" t="s">
        <v>8</v>
      </c>
      <c r="J7" s="208"/>
      <c r="K7" s="208"/>
      <c r="L7" s="208" t="s">
        <v>22</v>
      </c>
      <c r="M7" s="208"/>
      <c r="N7" s="208"/>
      <c r="O7" s="208" t="s">
        <v>23</v>
      </c>
      <c r="P7" s="208"/>
      <c r="Q7" s="264"/>
    </row>
    <row r="8" spans="1:20" ht="77.25" thickBot="1" x14ac:dyDescent="0.3">
      <c r="B8" s="258"/>
      <c r="C8" s="259"/>
      <c r="D8" s="260"/>
      <c r="E8" s="260"/>
      <c r="F8" s="134" t="s">
        <v>92</v>
      </c>
      <c r="G8" s="135" t="s">
        <v>62</v>
      </c>
      <c r="H8" s="134" t="s">
        <v>61</v>
      </c>
      <c r="I8" s="134" t="s">
        <v>92</v>
      </c>
      <c r="J8" s="135" t="s">
        <v>62</v>
      </c>
      <c r="K8" s="134" t="s">
        <v>61</v>
      </c>
      <c r="L8" s="134" t="s">
        <v>92</v>
      </c>
      <c r="M8" s="135" t="s">
        <v>62</v>
      </c>
      <c r="N8" s="134" t="s">
        <v>61</v>
      </c>
      <c r="O8" s="134" t="s">
        <v>92</v>
      </c>
      <c r="P8" s="135" t="s">
        <v>62</v>
      </c>
      <c r="Q8" s="136" t="s">
        <v>61</v>
      </c>
    </row>
    <row r="9" spans="1:20" x14ac:dyDescent="0.25">
      <c r="B9" s="191">
        <v>1</v>
      </c>
      <c r="C9" s="242" t="s">
        <v>123</v>
      </c>
      <c r="D9" s="197" t="s">
        <v>1</v>
      </c>
      <c r="E9" s="198"/>
      <c r="F9" s="96"/>
      <c r="G9" s="93"/>
      <c r="H9" s="61"/>
      <c r="I9" s="96"/>
      <c r="J9" s="93"/>
      <c r="K9" s="61"/>
      <c r="L9" s="96"/>
      <c r="M9" s="93"/>
      <c r="N9" s="61"/>
      <c r="O9" s="96"/>
      <c r="P9" s="93"/>
      <c r="Q9" s="97"/>
    </row>
    <row r="10" spans="1:20" ht="63.75" thickBot="1" x14ac:dyDescent="0.3">
      <c r="B10" s="193"/>
      <c r="C10" s="244"/>
      <c r="D10" s="178" t="s">
        <v>0</v>
      </c>
      <c r="E10" s="152" t="s">
        <v>106</v>
      </c>
      <c r="F10" s="148"/>
      <c r="G10" s="273">
        <v>5.4199999999999998E-2</v>
      </c>
      <c r="H10" s="151">
        <v>42465</v>
      </c>
      <c r="I10" s="148"/>
      <c r="J10" s="273">
        <v>5.4199999999999998E-2</v>
      </c>
      <c r="K10" s="65">
        <f>H10+366</f>
        <v>42831</v>
      </c>
      <c r="L10" s="64"/>
      <c r="M10" s="273">
        <v>5.4199999999999998E-2</v>
      </c>
      <c r="N10" s="65">
        <f>K10+366</f>
        <v>43197</v>
      </c>
      <c r="O10" s="64"/>
      <c r="P10" s="273">
        <v>5.4199999999999998E-2</v>
      </c>
      <c r="Q10" s="100">
        <f>N10+366</f>
        <v>43563</v>
      </c>
      <c r="S10" s="151">
        <v>42125</v>
      </c>
      <c r="T10" s="182">
        <f>S10+340</f>
        <v>42465</v>
      </c>
    </row>
    <row r="11" spans="1:20" x14ac:dyDescent="0.25">
      <c r="B11" s="191">
        <v>2</v>
      </c>
      <c r="C11" s="242" t="s">
        <v>124</v>
      </c>
      <c r="D11" s="197" t="s">
        <v>1</v>
      </c>
      <c r="E11" s="198"/>
      <c r="F11" s="179"/>
      <c r="G11" s="177"/>
      <c r="H11" s="153"/>
      <c r="I11" s="179"/>
      <c r="J11" s="177"/>
      <c r="K11" s="105"/>
      <c r="L11" s="96"/>
      <c r="M11" s="177"/>
      <c r="N11" s="105"/>
      <c r="O11" s="96"/>
      <c r="P11" s="177"/>
      <c r="Q11" s="106"/>
      <c r="S11" s="153"/>
      <c r="T11" s="182"/>
    </row>
    <row r="12" spans="1:20" ht="63.75" thickBot="1" x14ac:dyDescent="0.3">
      <c r="B12" s="193"/>
      <c r="C12" s="244"/>
      <c r="D12" s="178" t="s">
        <v>0</v>
      </c>
      <c r="E12" s="152" t="s">
        <v>125</v>
      </c>
      <c r="F12" s="148"/>
      <c r="G12" s="273">
        <v>5.4199999999999998E-2</v>
      </c>
      <c r="H12" s="151">
        <v>42679</v>
      </c>
      <c r="I12" s="148"/>
      <c r="J12" s="273">
        <v>5.4199999999999998E-2</v>
      </c>
      <c r="K12" s="65">
        <f>H12+366</f>
        <v>43045</v>
      </c>
      <c r="L12" s="64"/>
      <c r="M12" s="273">
        <v>5.4199999999999998E-2</v>
      </c>
      <c r="N12" s="65">
        <f>K12+366</f>
        <v>43411</v>
      </c>
      <c r="O12" s="64"/>
      <c r="P12" s="273">
        <v>5.4199999999999998E-2</v>
      </c>
      <c r="Q12" s="100">
        <f>N12+366</f>
        <v>43777</v>
      </c>
      <c r="S12" s="151">
        <v>42339</v>
      </c>
      <c r="T12" s="182">
        <f>S12+340</f>
        <v>42679</v>
      </c>
    </row>
    <row r="14" spans="1:20" x14ac:dyDescent="0.25">
      <c r="D14" s="77" t="s">
        <v>79</v>
      </c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20" x14ac:dyDescent="0.25"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1:20" x14ac:dyDescent="0.25">
      <c r="A16" s="10"/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</row>
    <row r="17" spans="1:18" ht="20.25" x14ac:dyDescent="0.25">
      <c r="A17" s="10"/>
      <c r="B17" s="85"/>
      <c r="C17" s="85"/>
      <c r="D17" s="13" t="s">
        <v>16</v>
      </c>
      <c r="E17" s="13"/>
      <c r="F17" s="14"/>
      <c r="G17" s="11"/>
      <c r="H17" s="11"/>
      <c r="I17" s="11"/>
      <c r="J17" s="11"/>
      <c r="K17" s="11"/>
      <c r="L17" s="14"/>
      <c r="M17" s="11"/>
      <c r="N17" s="15" t="s">
        <v>17</v>
      </c>
      <c r="O17" s="13"/>
      <c r="P17" s="13"/>
      <c r="Q17" s="13"/>
      <c r="R17" s="13"/>
    </row>
    <row r="18" spans="1:18" ht="20.25" x14ac:dyDescent="0.25">
      <c r="A18" s="10"/>
      <c r="B18" s="85"/>
      <c r="C18" s="85"/>
      <c r="D18" s="16" t="s">
        <v>18</v>
      </c>
      <c r="E18" s="16"/>
      <c r="F18" s="14"/>
      <c r="G18" s="11"/>
      <c r="H18" s="11"/>
      <c r="I18" s="11"/>
      <c r="J18" s="11"/>
      <c r="K18" s="11"/>
      <c r="L18" s="14"/>
      <c r="M18" s="11"/>
      <c r="N18" s="17"/>
      <c r="O18" s="16"/>
      <c r="P18" s="16"/>
      <c r="Q18" s="16"/>
      <c r="R18" s="18"/>
    </row>
    <row r="19" spans="1:18" ht="20.25" x14ac:dyDescent="0.25">
      <c r="A19" s="10"/>
      <c r="B19" s="85"/>
      <c r="C19" s="85"/>
      <c r="D19" s="16" t="s">
        <v>19</v>
      </c>
      <c r="E19" s="16"/>
      <c r="F19" s="14"/>
      <c r="G19" s="11"/>
      <c r="H19" s="11"/>
      <c r="I19" s="11"/>
      <c r="J19" s="11"/>
      <c r="K19" s="11"/>
      <c r="L19" s="14"/>
      <c r="M19" s="11"/>
      <c r="N19" s="17" t="s">
        <v>19</v>
      </c>
      <c r="O19" s="16"/>
      <c r="P19" s="16"/>
      <c r="Q19" s="16"/>
      <c r="R19" s="18"/>
    </row>
    <row r="20" spans="1:18" ht="20.25" x14ac:dyDescent="0.3">
      <c r="A20" s="10"/>
      <c r="B20" s="10"/>
      <c r="C20" s="19"/>
      <c r="D20" s="20" t="s">
        <v>20</v>
      </c>
      <c r="E20" s="16"/>
      <c r="F20" s="14"/>
      <c r="G20" s="11"/>
      <c r="H20" s="11"/>
      <c r="I20" s="11"/>
      <c r="J20" s="11"/>
      <c r="K20" s="11"/>
      <c r="L20" s="14"/>
      <c r="M20" s="11"/>
      <c r="N20" s="21" t="s">
        <v>24</v>
      </c>
      <c r="O20" s="21"/>
      <c r="P20" s="16"/>
      <c r="Q20" s="21"/>
      <c r="R20" s="21"/>
    </row>
    <row r="21" spans="1:18" ht="20.25" x14ac:dyDescent="0.25">
      <c r="A21" s="11"/>
      <c r="B21" s="22"/>
      <c r="C21" s="23"/>
      <c r="D21" s="24"/>
      <c r="E21" s="25"/>
      <c r="F21" s="26"/>
      <c r="G21" s="24"/>
      <c r="H21" s="25"/>
      <c r="I21" s="11"/>
      <c r="J21" s="11"/>
      <c r="K21" s="11"/>
      <c r="L21" s="26"/>
      <c r="M21" s="24"/>
      <c r="N21" s="27"/>
      <c r="O21" s="22"/>
      <c r="P21" s="25"/>
      <c r="Q21" s="22"/>
      <c r="R21" s="28"/>
    </row>
    <row r="22" spans="1:18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</row>
  </sheetData>
  <mergeCells count="21">
    <mergeCell ref="K1:Q1"/>
    <mergeCell ref="K2:Q2"/>
    <mergeCell ref="L6:N6"/>
    <mergeCell ref="O6:Q6"/>
    <mergeCell ref="F7:H7"/>
    <mergeCell ref="I7:K7"/>
    <mergeCell ref="L7:N7"/>
    <mergeCell ref="O7:Q7"/>
    <mergeCell ref="F6:H6"/>
    <mergeCell ref="I6:K6"/>
    <mergeCell ref="K3:Q3"/>
    <mergeCell ref="D9:E9"/>
    <mergeCell ref="B16:R16"/>
    <mergeCell ref="B6:B8"/>
    <mergeCell ref="C6:C8"/>
    <mergeCell ref="D6:E8"/>
    <mergeCell ref="B9:B10"/>
    <mergeCell ref="C9:C10"/>
    <mergeCell ref="B11:B12"/>
    <mergeCell ref="C11:C12"/>
    <mergeCell ref="D11:E1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zoomScale="85" zoomScaleNormal="85" workbookViewId="0">
      <selection activeCell="P10" sqref="P10:P17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8" width="9.140625" style="1"/>
    <col min="19" max="19" width="0" style="1" hidden="1" customWidth="1"/>
    <col min="20" max="20" width="10.5703125" style="1" hidden="1" customWidth="1"/>
    <col min="21" max="16384" width="9.140625" style="1"/>
  </cols>
  <sheetData>
    <row r="1" spans="2:20" ht="18.75" x14ac:dyDescent="0.3">
      <c r="I1" s="89"/>
      <c r="K1" s="226" t="s">
        <v>100</v>
      </c>
      <c r="L1" s="226"/>
      <c r="M1" s="226"/>
      <c r="N1" s="226"/>
      <c r="O1" s="226"/>
      <c r="P1" s="226"/>
      <c r="Q1" s="226"/>
    </row>
    <row r="2" spans="2:20" ht="18.75" x14ac:dyDescent="0.3">
      <c r="I2" s="90"/>
      <c r="J2" s="91"/>
      <c r="K2" s="231" t="s">
        <v>21</v>
      </c>
      <c r="L2" s="231"/>
      <c r="M2" s="231"/>
      <c r="N2" s="231"/>
      <c r="O2" s="231"/>
      <c r="P2" s="231"/>
      <c r="Q2" s="231"/>
    </row>
    <row r="3" spans="2:20" ht="18.75" x14ac:dyDescent="0.3">
      <c r="I3" s="90"/>
      <c r="J3" s="91"/>
      <c r="K3" s="226" t="s">
        <v>75</v>
      </c>
      <c r="L3" s="226"/>
      <c r="M3" s="226"/>
      <c r="N3" s="226"/>
      <c r="O3" s="226"/>
      <c r="P3" s="226"/>
      <c r="Q3" s="226"/>
    </row>
    <row r="5" spans="2:20" ht="21" thickBot="1" x14ac:dyDescent="0.3">
      <c r="B5" s="168"/>
      <c r="C5" s="168"/>
      <c r="D5" s="168"/>
      <c r="E5" s="168"/>
      <c r="F5" s="92"/>
      <c r="G5" s="92"/>
      <c r="H5" s="92"/>
      <c r="I5" s="88" t="s">
        <v>132</v>
      </c>
      <c r="J5" s="92"/>
      <c r="K5" s="92"/>
    </row>
    <row r="6" spans="2:20" x14ac:dyDescent="0.25">
      <c r="B6" s="256" t="s">
        <v>103</v>
      </c>
      <c r="C6" s="204" t="s">
        <v>11</v>
      </c>
      <c r="D6" s="204" t="s">
        <v>10</v>
      </c>
      <c r="E6" s="207"/>
      <c r="F6" s="204"/>
      <c r="G6" s="204"/>
      <c r="H6" s="204"/>
      <c r="I6" s="204"/>
      <c r="J6" s="204"/>
      <c r="K6" s="261"/>
      <c r="L6" s="204"/>
      <c r="M6" s="204"/>
      <c r="N6" s="261"/>
      <c r="O6" s="204"/>
      <c r="P6" s="204"/>
      <c r="Q6" s="262"/>
    </row>
    <row r="7" spans="2:20" x14ac:dyDescent="0.25">
      <c r="B7" s="257"/>
      <c r="C7" s="208"/>
      <c r="D7" s="208"/>
      <c r="E7" s="209"/>
      <c r="F7" s="208" t="s">
        <v>9</v>
      </c>
      <c r="G7" s="263"/>
      <c r="H7" s="263"/>
      <c r="I7" s="208" t="s">
        <v>8</v>
      </c>
      <c r="J7" s="208"/>
      <c r="K7" s="208"/>
      <c r="L7" s="208" t="s">
        <v>22</v>
      </c>
      <c r="M7" s="208"/>
      <c r="N7" s="208"/>
      <c r="O7" s="208" t="s">
        <v>23</v>
      </c>
      <c r="P7" s="208"/>
      <c r="Q7" s="264"/>
    </row>
    <row r="8" spans="2:20" ht="77.25" thickBot="1" x14ac:dyDescent="0.3">
      <c r="B8" s="265"/>
      <c r="C8" s="206"/>
      <c r="D8" s="210"/>
      <c r="E8" s="210"/>
      <c r="F8" s="57" t="s">
        <v>92</v>
      </c>
      <c r="G8" s="58" t="s">
        <v>62</v>
      </c>
      <c r="H8" s="57" t="s">
        <v>61</v>
      </c>
      <c r="I8" s="57" t="s">
        <v>92</v>
      </c>
      <c r="J8" s="58" t="s">
        <v>62</v>
      </c>
      <c r="K8" s="57" t="s">
        <v>61</v>
      </c>
      <c r="L8" s="57" t="s">
        <v>92</v>
      </c>
      <c r="M8" s="58" t="s">
        <v>62</v>
      </c>
      <c r="N8" s="57" t="s">
        <v>61</v>
      </c>
      <c r="O8" s="57" t="s">
        <v>92</v>
      </c>
      <c r="P8" s="58" t="s">
        <v>62</v>
      </c>
      <c r="Q8" s="95" t="s">
        <v>61</v>
      </c>
    </row>
    <row r="9" spans="2:20" x14ac:dyDescent="0.25">
      <c r="B9" s="191">
        <v>1</v>
      </c>
      <c r="C9" s="194" t="s">
        <v>133</v>
      </c>
      <c r="D9" s="197" t="s">
        <v>1</v>
      </c>
      <c r="E9" s="197"/>
      <c r="F9" s="96"/>
      <c r="G9" s="93"/>
      <c r="H9" s="61"/>
      <c r="I9" s="96"/>
      <c r="J9" s="93"/>
      <c r="K9" s="61"/>
      <c r="L9" s="96"/>
      <c r="M9" s="93"/>
      <c r="N9" s="61"/>
      <c r="O9" s="96"/>
      <c r="P9" s="93"/>
      <c r="Q9" s="97"/>
    </row>
    <row r="10" spans="2:20" ht="25.5" x14ac:dyDescent="0.25">
      <c r="B10" s="217"/>
      <c r="C10" s="222"/>
      <c r="D10" s="219" t="s">
        <v>0</v>
      </c>
      <c r="E10" s="102" t="s">
        <v>134</v>
      </c>
      <c r="F10" s="5"/>
      <c r="G10" s="272">
        <v>2.7099999999999999E-2</v>
      </c>
      <c r="H10" s="7">
        <v>42923</v>
      </c>
      <c r="I10" s="5"/>
      <c r="J10" s="272">
        <v>2.7099999999999999E-2</v>
      </c>
      <c r="K10" s="7">
        <v>42948</v>
      </c>
      <c r="L10" s="5"/>
      <c r="M10" s="272">
        <v>2.7099999999999999E-2</v>
      </c>
      <c r="N10" s="7">
        <v>43313</v>
      </c>
      <c r="O10" s="5"/>
      <c r="P10" s="272">
        <v>2.7099999999999999E-2</v>
      </c>
      <c r="Q10" s="98">
        <v>43678</v>
      </c>
      <c r="S10" s="7">
        <v>42583</v>
      </c>
      <c r="T10" s="182">
        <f>S10+340</f>
        <v>42923</v>
      </c>
    </row>
    <row r="11" spans="2:20" ht="26.25" thickBot="1" x14ac:dyDescent="0.3">
      <c r="B11" s="193"/>
      <c r="C11" s="196"/>
      <c r="D11" s="220"/>
      <c r="E11" s="169" t="s">
        <v>135</v>
      </c>
      <c r="F11" s="170"/>
      <c r="G11" s="274">
        <v>2.7099999999999999E-2</v>
      </c>
      <c r="H11" s="65">
        <v>43288</v>
      </c>
      <c r="I11" s="171"/>
      <c r="J11" s="274">
        <v>2.7099999999999999E-2</v>
      </c>
      <c r="K11" s="65">
        <v>43313</v>
      </c>
      <c r="L11" s="171"/>
      <c r="M11" s="274">
        <v>2.7099999999999999E-2</v>
      </c>
      <c r="N11" s="65">
        <v>43678</v>
      </c>
      <c r="O11" s="171"/>
      <c r="P11" s="274">
        <v>2.7099999999999999E-2</v>
      </c>
      <c r="Q11" s="100">
        <v>44044</v>
      </c>
      <c r="S11" s="65">
        <v>42948</v>
      </c>
      <c r="T11" s="182">
        <f t="shared" ref="T11:T17" si="0">S11+340</f>
        <v>43288</v>
      </c>
    </row>
    <row r="12" spans="2:20" x14ac:dyDescent="0.25">
      <c r="B12" s="191">
        <v>2</v>
      </c>
      <c r="C12" s="194" t="s">
        <v>136</v>
      </c>
      <c r="D12" s="197" t="s">
        <v>1</v>
      </c>
      <c r="E12" s="197"/>
      <c r="F12" s="96"/>
      <c r="G12" s="104"/>
      <c r="H12" s="105"/>
      <c r="I12" s="96"/>
      <c r="J12" s="104"/>
      <c r="K12" s="105"/>
      <c r="L12" s="96"/>
      <c r="M12" s="104"/>
      <c r="N12" s="105"/>
      <c r="O12" s="96"/>
      <c r="P12" s="104"/>
      <c r="Q12" s="106"/>
      <c r="S12" s="105"/>
      <c r="T12" s="182"/>
    </row>
    <row r="13" spans="2:20" ht="25.5" x14ac:dyDescent="0.25">
      <c r="B13" s="217"/>
      <c r="C13" s="222"/>
      <c r="D13" s="219" t="s">
        <v>0</v>
      </c>
      <c r="E13" s="102" t="s">
        <v>134</v>
      </c>
      <c r="F13" s="5"/>
      <c r="G13" s="272">
        <v>2.7099999999999999E-2</v>
      </c>
      <c r="H13" s="7">
        <v>42923</v>
      </c>
      <c r="I13" s="5"/>
      <c r="J13" s="272">
        <v>2.7099999999999999E-2</v>
      </c>
      <c r="K13" s="7">
        <v>42948</v>
      </c>
      <c r="L13" s="5"/>
      <c r="M13" s="272">
        <v>2.7099999999999999E-2</v>
      </c>
      <c r="N13" s="7">
        <v>43313</v>
      </c>
      <c r="O13" s="5"/>
      <c r="P13" s="272">
        <v>2.7099999999999999E-2</v>
      </c>
      <c r="Q13" s="98">
        <v>43678</v>
      </c>
      <c r="S13" s="7">
        <v>42583</v>
      </c>
      <c r="T13" s="182">
        <f t="shared" si="0"/>
        <v>42923</v>
      </c>
    </row>
    <row r="14" spans="2:20" ht="26.25" thickBot="1" x14ac:dyDescent="0.3">
      <c r="B14" s="193"/>
      <c r="C14" s="196"/>
      <c r="D14" s="220"/>
      <c r="E14" s="169" t="s">
        <v>135</v>
      </c>
      <c r="F14" s="170"/>
      <c r="G14" s="274">
        <v>2.7099999999999999E-2</v>
      </c>
      <c r="H14" s="65">
        <v>43288</v>
      </c>
      <c r="I14" s="171"/>
      <c r="J14" s="274">
        <v>2.7099999999999999E-2</v>
      </c>
      <c r="K14" s="65">
        <v>43313</v>
      </c>
      <c r="L14" s="171"/>
      <c r="M14" s="274">
        <v>2.7099999999999999E-2</v>
      </c>
      <c r="N14" s="65">
        <v>43678</v>
      </c>
      <c r="O14" s="171"/>
      <c r="P14" s="274">
        <v>2.7099999999999999E-2</v>
      </c>
      <c r="Q14" s="100">
        <v>44044</v>
      </c>
      <c r="S14" s="65">
        <v>42948</v>
      </c>
      <c r="T14" s="182">
        <f t="shared" si="0"/>
        <v>43288</v>
      </c>
    </row>
    <row r="15" spans="2:20" x14ac:dyDescent="0.25">
      <c r="B15" s="191">
        <v>3</v>
      </c>
      <c r="C15" s="194" t="s">
        <v>137</v>
      </c>
      <c r="D15" s="197" t="s">
        <v>1</v>
      </c>
      <c r="E15" s="197"/>
      <c r="F15" s="96"/>
      <c r="G15" s="104"/>
      <c r="H15" s="105"/>
      <c r="I15" s="96"/>
      <c r="J15" s="104"/>
      <c r="K15" s="105"/>
      <c r="L15" s="96"/>
      <c r="M15" s="104"/>
      <c r="N15" s="105"/>
      <c r="O15" s="96"/>
      <c r="P15" s="104"/>
      <c r="Q15" s="106"/>
      <c r="S15" s="105"/>
      <c r="T15" s="182"/>
    </row>
    <row r="16" spans="2:20" ht="25.5" x14ac:dyDescent="0.25">
      <c r="B16" s="217"/>
      <c r="C16" s="222"/>
      <c r="D16" s="219" t="s">
        <v>0</v>
      </c>
      <c r="E16" s="102" t="s">
        <v>134</v>
      </c>
      <c r="F16" s="5"/>
      <c r="G16" s="272">
        <v>2.7099999999999999E-2</v>
      </c>
      <c r="H16" s="172">
        <v>42284</v>
      </c>
      <c r="I16" s="5"/>
      <c r="J16" s="272">
        <v>2.7099999999999999E-2</v>
      </c>
      <c r="K16" s="172" t="s">
        <v>138</v>
      </c>
      <c r="L16" s="5"/>
      <c r="M16" s="272">
        <v>2.7099999999999999E-2</v>
      </c>
      <c r="N16" s="172" t="s">
        <v>139</v>
      </c>
      <c r="O16" s="5"/>
      <c r="P16" s="272">
        <v>2.7099999999999999E-2</v>
      </c>
      <c r="Q16" s="173" t="s">
        <v>140</v>
      </c>
      <c r="S16" s="172">
        <v>41944</v>
      </c>
      <c r="T16" s="182">
        <f t="shared" si="0"/>
        <v>42284</v>
      </c>
    </row>
    <row r="17" spans="1:20" ht="48.75" customHeight="1" thickBot="1" x14ac:dyDescent="0.3">
      <c r="B17" s="193"/>
      <c r="C17" s="196"/>
      <c r="D17" s="220"/>
      <c r="E17" s="169" t="s">
        <v>135</v>
      </c>
      <c r="F17" s="170"/>
      <c r="G17" s="274">
        <v>2.7099999999999999E-2</v>
      </c>
      <c r="H17" s="174">
        <v>42679</v>
      </c>
      <c r="I17" s="171"/>
      <c r="J17" s="274">
        <v>2.7099999999999999E-2</v>
      </c>
      <c r="K17" s="174">
        <v>42705</v>
      </c>
      <c r="L17" s="171"/>
      <c r="M17" s="274">
        <v>2.7099999999999999E-2</v>
      </c>
      <c r="N17" s="174">
        <v>43070</v>
      </c>
      <c r="O17" s="171"/>
      <c r="P17" s="274">
        <v>2.7099999999999999E-2</v>
      </c>
      <c r="Q17" s="175">
        <v>43435</v>
      </c>
      <c r="S17" s="174">
        <v>42339</v>
      </c>
      <c r="T17" s="182">
        <f t="shared" si="0"/>
        <v>42679</v>
      </c>
    </row>
    <row r="19" spans="1:20" x14ac:dyDescent="0.25">
      <c r="D19" s="77" t="s">
        <v>79</v>
      </c>
      <c r="E19" s="4"/>
      <c r="F19" s="3"/>
      <c r="G19" s="2"/>
      <c r="H19" s="4"/>
      <c r="I19" s="3"/>
      <c r="J19" s="2"/>
      <c r="K19" s="4"/>
      <c r="L19" s="3"/>
      <c r="M19" s="2"/>
      <c r="N19" s="4"/>
      <c r="O19" s="3"/>
      <c r="P19" s="2"/>
    </row>
    <row r="20" spans="1:20" x14ac:dyDescent="0.25">
      <c r="E20" s="4"/>
      <c r="F20" s="3"/>
      <c r="G20" s="2"/>
      <c r="H20" s="4"/>
      <c r="I20" s="3"/>
      <c r="J20" s="2"/>
      <c r="K20" s="4"/>
      <c r="L20" s="3"/>
      <c r="M20" s="2"/>
      <c r="N20" s="4"/>
      <c r="O20" s="3"/>
      <c r="P20" s="2"/>
    </row>
    <row r="21" spans="1:20" x14ac:dyDescent="0.25">
      <c r="A21" s="10"/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</row>
    <row r="22" spans="1:20" ht="20.25" x14ac:dyDescent="0.25">
      <c r="A22" s="10"/>
      <c r="B22" s="154"/>
      <c r="C22" s="154"/>
      <c r="D22" s="13" t="s">
        <v>16</v>
      </c>
      <c r="E22" s="13"/>
      <c r="F22" s="14"/>
      <c r="G22" s="11"/>
      <c r="H22" s="11"/>
      <c r="I22" s="11"/>
      <c r="J22" s="11"/>
      <c r="K22" s="11"/>
      <c r="L22" s="14"/>
      <c r="M22" s="11"/>
      <c r="N22" s="15" t="s">
        <v>17</v>
      </c>
      <c r="O22" s="13"/>
      <c r="P22" s="13"/>
      <c r="Q22" s="13"/>
      <c r="R22" s="13"/>
    </row>
    <row r="23" spans="1:20" ht="20.25" x14ac:dyDescent="0.25">
      <c r="A23" s="10"/>
      <c r="B23" s="154"/>
      <c r="C23" s="154"/>
      <c r="D23" s="16" t="s">
        <v>18</v>
      </c>
      <c r="E23" s="16"/>
      <c r="F23" s="14"/>
      <c r="G23" s="11"/>
      <c r="H23" s="11"/>
      <c r="I23" s="11"/>
      <c r="J23" s="11"/>
      <c r="K23" s="11"/>
      <c r="L23" s="14"/>
      <c r="M23" s="11"/>
      <c r="N23" s="17"/>
      <c r="O23" s="16"/>
      <c r="P23" s="16"/>
      <c r="Q23" s="16"/>
      <c r="R23" s="18"/>
    </row>
    <row r="24" spans="1:20" ht="20.25" x14ac:dyDescent="0.25">
      <c r="A24" s="10"/>
      <c r="B24" s="154"/>
      <c r="C24" s="154"/>
      <c r="D24" s="16" t="s">
        <v>19</v>
      </c>
      <c r="E24" s="16"/>
      <c r="F24" s="14"/>
      <c r="G24" s="11"/>
      <c r="H24" s="11"/>
      <c r="I24" s="11"/>
      <c r="J24" s="11"/>
      <c r="K24" s="11"/>
      <c r="L24" s="14"/>
      <c r="M24" s="11"/>
      <c r="N24" s="17" t="s">
        <v>19</v>
      </c>
      <c r="O24" s="16"/>
      <c r="P24" s="16"/>
      <c r="Q24" s="16"/>
      <c r="R24" s="18"/>
    </row>
    <row r="25" spans="1:20" ht="20.25" x14ac:dyDescent="0.3">
      <c r="A25" s="10"/>
      <c r="B25" s="10"/>
      <c r="C25" s="19"/>
      <c r="D25" s="20" t="s">
        <v>20</v>
      </c>
      <c r="E25" s="16"/>
      <c r="F25" s="14"/>
      <c r="G25" s="11"/>
      <c r="H25" s="11"/>
      <c r="I25" s="11"/>
      <c r="J25" s="11"/>
      <c r="K25" s="11"/>
      <c r="L25" s="14"/>
      <c r="M25" s="11"/>
      <c r="N25" s="21" t="s">
        <v>24</v>
      </c>
      <c r="O25" s="21"/>
      <c r="P25" s="16"/>
      <c r="Q25" s="21"/>
      <c r="R25" s="21"/>
    </row>
    <row r="26" spans="1:20" ht="20.25" x14ac:dyDescent="0.25">
      <c r="A26" s="11"/>
      <c r="B26" s="22"/>
      <c r="C26" s="23"/>
      <c r="D26" s="24"/>
      <c r="E26" s="25"/>
      <c r="F26" s="26"/>
      <c r="G26" s="24"/>
      <c r="H26" s="25"/>
      <c r="I26" s="11"/>
      <c r="J26" s="11"/>
      <c r="K26" s="11"/>
      <c r="L26" s="26"/>
      <c r="M26" s="24"/>
      <c r="N26" s="27"/>
      <c r="O26" s="22"/>
      <c r="P26" s="25"/>
      <c r="Q26" s="22"/>
      <c r="R26" s="28"/>
    </row>
    <row r="27" spans="1:20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</row>
  </sheetData>
  <mergeCells count="27">
    <mergeCell ref="B9:B11"/>
    <mergeCell ref="C9:C11"/>
    <mergeCell ref="D9:E9"/>
    <mergeCell ref="D10:D11"/>
    <mergeCell ref="B21:R21"/>
    <mergeCell ref="B12:B14"/>
    <mergeCell ref="C12:C14"/>
    <mergeCell ref="D12:E12"/>
    <mergeCell ref="D13:D14"/>
    <mergeCell ref="B15:B17"/>
    <mergeCell ref="C15:C17"/>
    <mergeCell ref="D15:E15"/>
    <mergeCell ref="D16:D17"/>
    <mergeCell ref="K1:Q1"/>
    <mergeCell ref="K2:Q2"/>
    <mergeCell ref="K3:Q3"/>
    <mergeCell ref="B6:B8"/>
    <mergeCell ref="C6:C8"/>
    <mergeCell ref="D6:E8"/>
    <mergeCell ref="F6:H6"/>
    <mergeCell ref="I6:K6"/>
    <mergeCell ref="L6:N6"/>
    <mergeCell ref="O6:Q6"/>
    <mergeCell ref="F7:H7"/>
    <mergeCell ref="I7:K7"/>
    <mergeCell ref="L7:N7"/>
    <mergeCell ref="O7:Q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zoomScale="85" zoomScaleNormal="85" workbookViewId="0">
      <selection activeCell="P10" sqref="P10:P11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8" width="9.140625" style="1"/>
    <col min="19" max="19" width="0" style="1" hidden="1" customWidth="1"/>
    <col min="20" max="20" width="12.28515625" style="1" hidden="1" customWidth="1"/>
    <col min="21" max="16384" width="9.140625" style="1"/>
  </cols>
  <sheetData>
    <row r="1" spans="1:20" ht="18.75" x14ac:dyDescent="0.3">
      <c r="I1" s="2"/>
      <c r="J1" s="89"/>
      <c r="K1" s="226" t="s">
        <v>100</v>
      </c>
      <c r="L1" s="226"/>
      <c r="M1" s="226"/>
      <c r="N1" s="226"/>
      <c r="O1" s="226"/>
      <c r="P1" s="226"/>
      <c r="Q1" s="226"/>
    </row>
    <row r="2" spans="1:20" ht="18.75" x14ac:dyDescent="0.3">
      <c r="I2" s="2"/>
      <c r="J2" s="90"/>
      <c r="K2" s="231" t="s">
        <v>21</v>
      </c>
      <c r="L2" s="231"/>
      <c r="M2" s="231"/>
      <c r="N2" s="231"/>
      <c r="O2" s="231"/>
      <c r="P2" s="231"/>
      <c r="Q2" s="231"/>
    </row>
    <row r="3" spans="1:20" ht="18.75" x14ac:dyDescent="0.3">
      <c r="I3" s="2"/>
      <c r="J3" s="90"/>
      <c r="K3" s="226" t="s">
        <v>75</v>
      </c>
      <c r="L3" s="226"/>
      <c r="M3" s="226"/>
      <c r="N3" s="226"/>
      <c r="O3" s="226"/>
      <c r="P3" s="226"/>
      <c r="Q3" s="226"/>
    </row>
    <row r="4" spans="1:20" x14ac:dyDescent="0.25">
      <c r="I4" s="2"/>
      <c r="J4" s="4"/>
      <c r="K4" s="3"/>
      <c r="L4" s="2"/>
    </row>
    <row r="5" spans="1:20" ht="21" thickBot="1" x14ac:dyDescent="0.3">
      <c r="B5" s="94"/>
      <c r="C5" s="94"/>
      <c r="D5" s="94"/>
      <c r="E5" s="94"/>
      <c r="F5" s="92"/>
      <c r="G5" s="92"/>
      <c r="H5" s="92"/>
      <c r="I5" s="88" t="s">
        <v>110</v>
      </c>
      <c r="J5" s="92"/>
      <c r="K5" s="92"/>
    </row>
    <row r="6" spans="1:20" x14ac:dyDescent="0.25">
      <c r="B6" s="256" t="s">
        <v>103</v>
      </c>
      <c r="C6" s="204" t="s">
        <v>11</v>
      </c>
      <c r="D6" s="204" t="s">
        <v>10</v>
      </c>
      <c r="E6" s="207"/>
      <c r="F6" s="204"/>
      <c r="G6" s="204"/>
      <c r="H6" s="204"/>
      <c r="I6" s="204"/>
      <c r="J6" s="204"/>
      <c r="K6" s="261"/>
      <c r="L6" s="204"/>
      <c r="M6" s="204"/>
      <c r="N6" s="261"/>
      <c r="O6" s="204"/>
      <c r="P6" s="204"/>
      <c r="Q6" s="262"/>
    </row>
    <row r="7" spans="1:20" x14ac:dyDescent="0.25">
      <c r="B7" s="257"/>
      <c r="C7" s="208"/>
      <c r="D7" s="208"/>
      <c r="E7" s="209"/>
      <c r="F7" s="208" t="s">
        <v>9</v>
      </c>
      <c r="G7" s="263"/>
      <c r="H7" s="263"/>
      <c r="I7" s="208" t="s">
        <v>8</v>
      </c>
      <c r="J7" s="208"/>
      <c r="K7" s="208"/>
      <c r="L7" s="208" t="s">
        <v>22</v>
      </c>
      <c r="M7" s="208"/>
      <c r="N7" s="208"/>
      <c r="O7" s="208" t="s">
        <v>23</v>
      </c>
      <c r="P7" s="208"/>
      <c r="Q7" s="264"/>
    </row>
    <row r="8" spans="1:20" ht="77.25" thickBot="1" x14ac:dyDescent="0.3">
      <c r="B8" s="265"/>
      <c r="C8" s="206"/>
      <c r="D8" s="210"/>
      <c r="E8" s="210"/>
      <c r="F8" s="57" t="s">
        <v>92</v>
      </c>
      <c r="G8" s="58" t="s">
        <v>62</v>
      </c>
      <c r="H8" s="57" t="s">
        <v>61</v>
      </c>
      <c r="I8" s="57" t="s">
        <v>92</v>
      </c>
      <c r="J8" s="58" t="s">
        <v>62</v>
      </c>
      <c r="K8" s="57" t="s">
        <v>61</v>
      </c>
      <c r="L8" s="57" t="s">
        <v>92</v>
      </c>
      <c r="M8" s="58" t="s">
        <v>62</v>
      </c>
      <c r="N8" s="57" t="s">
        <v>61</v>
      </c>
      <c r="O8" s="57" t="s">
        <v>92</v>
      </c>
      <c r="P8" s="58" t="s">
        <v>62</v>
      </c>
      <c r="Q8" s="95" t="s">
        <v>61</v>
      </c>
    </row>
    <row r="9" spans="1:20" x14ac:dyDescent="0.25">
      <c r="B9" s="191">
        <v>1</v>
      </c>
      <c r="C9" s="194" t="s">
        <v>108</v>
      </c>
      <c r="D9" s="197" t="s">
        <v>1</v>
      </c>
      <c r="E9" s="197"/>
      <c r="F9" s="96"/>
      <c r="G9" s="104"/>
      <c r="H9" s="105"/>
      <c r="I9" s="96"/>
      <c r="J9" s="104"/>
      <c r="K9" s="105"/>
      <c r="L9" s="96"/>
      <c r="M9" s="104"/>
      <c r="N9" s="105"/>
      <c r="O9" s="96"/>
      <c r="P9" s="104"/>
      <c r="Q9" s="106"/>
    </row>
    <row r="10" spans="1:20" ht="45" x14ac:dyDescent="0.25">
      <c r="B10" s="192"/>
      <c r="C10" s="195"/>
      <c r="D10" s="199" t="s">
        <v>0</v>
      </c>
      <c r="E10" s="144" t="s">
        <v>109</v>
      </c>
      <c r="F10" s="145"/>
      <c r="G10" s="272">
        <v>2.7099999999999999E-2</v>
      </c>
      <c r="H10" s="146">
        <v>43107</v>
      </c>
      <c r="I10" s="145"/>
      <c r="J10" s="272">
        <v>2.7099999999999999E-2</v>
      </c>
      <c r="K10" s="146">
        <v>43132</v>
      </c>
      <c r="L10" s="145"/>
      <c r="M10" s="272">
        <v>2.7099999999999999E-2</v>
      </c>
      <c r="N10" s="146">
        <v>43497</v>
      </c>
      <c r="O10" s="145"/>
      <c r="P10" s="272">
        <v>2.7099999999999999E-2</v>
      </c>
      <c r="Q10" s="146">
        <v>43862</v>
      </c>
      <c r="S10" s="146">
        <v>42767</v>
      </c>
      <c r="T10" s="182">
        <f>S10+340</f>
        <v>43107</v>
      </c>
    </row>
    <row r="11" spans="1:20" ht="40.5" customHeight="1" thickBot="1" x14ac:dyDescent="0.3">
      <c r="B11" s="193"/>
      <c r="C11" s="196"/>
      <c r="D11" s="200"/>
      <c r="E11" s="147" t="s">
        <v>126</v>
      </c>
      <c r="F11" s="148"/>
      <c r="G11" s="274">
        <v>2.7099999999999999E-2</v>
      </c>
      <c r="H11" s="149">
        <v>43257</v>
      </c>
      <c r="I11" s="148"/>
      <c r="J11" s="274">
        <v>2.7099999999999999E-2</v>
      </c>
      <c r="K11" s="149">
        <v>43282</v>
      </c>
      <c r="L11" s="148"/>
      <c r="M11" s="274">
        <v>2.7099999999999999E-2</v>
      </c>
      <c r="N11" s="149">
        <v>43647</v>
      </c>
      <c r="O11" s="148"/>
      <c r="P11" s="274">
        <v>2.7099999999999999E-2</v>
      </c>
      <c r="Q11" s="149">
        <v>44013</v>
      </c>
      <c r="S11" s="149">
        <v>42917</v>
      </c>
      <c r="T11" s="182">
        <f>S11+340</f>
        <v>43257</v>
      </c>
    </row>
    <row r="13" spans="1:20" x14ac:dyDescent="0.25">
      <c r="D13" s="77" t="s">
        <v>79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20" x14ac:dyDescent="0.25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20" x14ac:dyDescent="0.25">
      <c r="A15" s="10"/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</row>
    <row r="16" spans="1:20" ht="20.25" x14ac:dyDescent="0.25">
      <c r="A16" s="10"/>
      <c r="B16" s="85"/>
      <c r="C16" s="85"/>
      <c r="D16" s="13" t="s">
        <v>16</v>
      </c>
      <c r="E16" s="13"/>
      <c r="F16" s="14"/>
      <c r="G16" s="11"/>
      <c r="H16" s="11"/>
      <c r="I16" s="11"/>
      <c r="J16" s="11"/>
      <c r="K16" s="11"/>
      <c r="L16" s="14"/>
      <c r="M16" s="11"/>
      <c r="N16" s="15" t="s">
        <v>17</v>
      </c>
      <c r="O16" s="13"/>
      <c r="P16" s="13"/>
      <c r="Q16" s="13"/>
      <c r="R16" s="13"/>
    </row>
    <row r="17" spans="1:18" ht="20.25" x14ac:dyDescent="0.25">
      <c r="A17" s="10"/>
      <c r="B17" s="85"/>
      <c r="C17" s="85"/>
      <c r="D17" s="16" t="s">
        <v>18</v>
      </c>
      <c r="E17" s="16"/>
      <c r="F17" s="14"/>
      <c r="G17" s="11"/>
      <c r="H17" s="11"/>
      <c r="I17" s="11"/>
      <c r="J17" s="11"/>
      <c r="K17" s="11"/>
      <c r="L17" s="14"/>
      <c r="M17" s="11"/>
      <c r="N17" s="17"/>
      <c r="O17" s="16"/>
      <c r="P17" s="16"/>
      <c r="Q17" s="16"/>
      <c r="R17" s="18"/>
    </row>
    <row r="18" spans="1:18" ht="20.25" x14ac:dyDescent="0.25">
      <c r="A18" s="10"/>
      <c r="B18" s="85"/>
      <c r="C18" s="85"/>
      <c r="D18" s="16" t="s">
        <v>19</v>
      </c>
      <c r="E18" s="16"/>
      <c r="F18" s="14"/>
      <c r="G18" s="11"/>
      <c r="H18" s="11"/>
      <c r="I18" s="11"/>
      <c r="J18" s="11"/>
      <c r="K18" s="11"/>
      <c r="L18" s="14"/>
      <c r="M18" s="11"/>
      <c r="N18" s="17" t="s">
        <v>19</v>
      </c>
      <c r="O18" s="16"/>
      <c r="P18" s="16"/>
      <c r="Q18" s="16"/>
      <c r="R18" s="18"/>
    </row>
    <row r="19" spans="1:18" ht="20.25" x14ac:dyDescent="0.3">
      <c r="A19" s="10"/>
      <c r="B19" s="10"/>
      <c r="C19" s="19"/>
      <c r="D19" s="20" t="s">
        <v>20</v>
      </c>
      <c r="E19" s="16"/>
      <c r="F19" s="14"/>
      <c r="G19" s="11"/>
      <c r="H19" s="11"/>
      <c r="I19" s="11"/>
      <c r="J19" s="11"/>
      <c r="K19" s="11"/>
      <c r="L19" s="14"/>
      <c r="M19" s="11"/>
      <c r="N19" s="21" t="s">
        <v>24</v>
      </c>
      <c r="O19" s="21"/>
      <c r="P19" s="16"/>
      <c r="Q19" s="21"/>
      <c r="R19" s="21"/>
    </row>
    <row r="20" spans="1:18" ht="20.25" x14ac:dyDescent="0.25">
      <c r="A20" s="11"/>
      <c r="B20" s="22"/>
      <c r="C20" s="23"/>
      <c r="D20" s="24"/>
      <c r="E20" s="25"/>
      <c r="F20" s="26"/>
      <c r="G20" s="24"/>
      <c r="H20" s="25"/>
      <c r="I20" s="11"/>
      <c r="J20" s="11"/>
      <c r="K20" s="11"/>
      <c r="L20" s="26"/>
      <c r="M20" s="24"/>
      <c r="N20" s="27"/>
      <c r="O20" s="22"/>
      <c r="P20" s="25"/>
      <c r="Q20" s="22"/>
      <c r="R20" s="28"/>
    </row>
    <row r="21" spans="1:18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</sheetData>
  <mergeCells count="19">
    <mergeCell ref="F7:H7"/>
    <mergeCell ref="I7:K7"/>
    <mergeCell ref="L7:N7"/>
    <mergeCell ref="O7:Q7"/>
    <mergeCell ref="B6:B8"/>
    <mergeCell ref="C6:C8"/>
    <mergeCell ref="D6:E8"/>
    <mergeCell ref="F6:H6"/>
    <mergeCell ref="I6:K6"/>
    <mergeCell ref="K1:Q1"/>
    <mergeCell ref="K2:Q2"/>
    <mergeCell ref="K3:Q3"/>
    <mergeCell ref="L6:N6"/>
    <mergeCell ref="O6:Q6"/>
    <mergeCell ref="B9:B11"/>
    <mergeCell ref="C9:C11"/>
    <mergeCell ref="D9:E9"/>
    <mergeCell ref="D10:D11"/>
    <mergeCell ref="B15:R1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zoomScale="85" zoomScaleNormal="85" workbookViewId="0">
      <selection activeCell="P10" sqref="P10:P23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6.1406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8" width="9.140625" style="1"/>
    <col min="19" max="19" width="0" style="1" hidden="1" customWidth="1"/>
    <col min="20" max="20" width="10.5703125" style="1" hidden="1" customWidth="1"/>
    <col min="21" max="16384" width="9.140625" style="1"/>
  </cols>
  <sheetData>
    <row r="1" spans="2:20" ht="18.75" x14ac:dyDescent="0.3">
      <c r="I1" s="89"/>
      <c r="K1" s="226" t="s">
        <v>100</v>
      </c>
      <c r="L1" s="226"/>
      <c r="M1" s="226"/>
      <c r="N1" s="226"/>
      <c r="O1" s="226"/>
      <c r="P1" s="226"/>
      <c r="Q1" s="226"/>
    </row>
    <row r="2" spans="2:20" ht="18.75" x14ac:dyDescent="0.3">
      <c r="I2" s="90"/>
      <c r="J2" s="91"/>
      <c r="K2" s="269" t="s">
        <v>21</v>
      </c>
      <c r="L2" s="269"/>
      <c r="M2" s="269"/>
      <c r="N2" s="269"/>
      <c r="O2" s="269"/>
      <c r="P2" s="269"/>
      <c r="Q2" s="269"/>
    </row>
    <row r="3" spans="2:20" ht="18.75" x14ac:dyDescent="0.3">
      <c r="I3" s="90"/>
      <c r="J3" s="91"/>
      <c r="K3" s="226" t="s">
        <v>75</v>
      </c>
      <c r="L3" s="226"/>
      <c r="M3" s="226"/>
      <c r="N3" s="226"/>
      <c r="O3" s="226"/>
      <c r="P3" s="226"/>
      <c r="Q3" s="226"/>
    </row>
    <row r="5" spans="2:20" ht="21" thickBot="1" x14ac:dyDescent="0.3">
      <c r="B5" s="94"/>
      <c r="C5" s="94"/>
      <c r="D5" s="94"/>
      <c r="E5" s="94"/>
      <c r="F5" s="92"/>
      <c r="G5" s="92"/>
      <c r="H5" s="92"/>
      <c r="I5" s="88" t="s">
        <v>161</v>
      </c>
      <c r="J5" s="92"/>
      <c r="K5" s="92"/>
    </row>
    <row r="6" spans="2:20" x14ac:dyDescent="0.25">
      <c r="B6" s="256" t="s">
        <v>103</v>
      </c>
      <c r="C6" s="204" t="s">
        <v>11</v>
      </c>
      <c r="D6" s="204" t="s">
        <v>10</v>
      </c>
      <c r="E6" s="207"/>
      <c r="F6" s="204"/>
      <c r="G6" s="204"/>
      <c r="H6" s="204"/>
      <c r="I6" s="204"/>
      <c r="J6" s="204"/>
      <c r="K6" s="261"/>
      <c r="L6" s="204"/>
      <c r="M6" s="204"/>
      <c r="N6" s="261"/>
      <c r="O6" s="204"/>
      <c r="P6" s="204"/>
      <c r="Q6" s="262"/>
    </row>
    <row r="7" spans="2:20" x14ac:dyDescent="0.25">
      <c r="B7" s="257"/>
      <c r="C7" s="208"/>
      <c r="D7" s="208"/>
      <c r="E7" s="209"/>
      <c r="F7" s="208" t="s">
        <v>9</v>
      </c>
      <c r="G7" s="263"/>
      <c r="H7" s="263"/>
      <c r="I7" s="208" t="s">
        <v>8</v>
      </c>
      <c r="J7" s="208"/>
      <c r="K7" s="208"/>
      <c r="L7" s="208" t="s">
        <v>22</v>
      </c>
      <c r="M7" s="208"/>
      <c r="N7" s="208"/>
      <c r="O7" s="208" t="s">
        <v>23</v>
      </c>
      <c r="P7" s="208"/>
      <c r="Q7" s="264"/>
    </row>
    <row r="8" spans="2:20" ht="87.6" customHeight="1" thickBot="1" x14ac:dyDescent="0.3">
      <c r="B8" s="265"/>
      <c r="C8" s="206"/>
      <c r="D8" s="210"/>
      <c r="E8" s="210"/>
      <c r="F8" s="57" t="s">
        <v>92</v>
      </c>
      <c r="G8" s="58" t="s">
        <v>62</v>
      </c>
      <c r="H8" s="57" t="s">
        <v>61</v>
      </c>
      <c r="I8" s="57" t="s">
        <v>92</v>
      </c>
      <c r="J8" s="58" t="s">
        <v>62</v>
      </c>
      <c r="K8" s="57" t="s">
        <v>61</v>
      </c>
      <c r="L8" s="57" t="s">
        <v>92</v>
      </c>
      <c r="M8" s="58" t="s">
        <v>62</v>
      </c>
      <c r="N8" s="57" t="s">
        <v>61</v>
      </c>
      <c r="O8" s="57" t="s">
        <v>92</v>
      </c>
      <c r="P8" s="58" t="s">
        <v>62</v>
      </c>
      <c r="Q8" s="95" t="s">
        <v>61</v>
      </c>
    </row>
    <row r="9" spans="2:20" x14ac:dyDescent="0.25">
      <c r="B9" s="191">
        <v>1</v>
      </c>
      <c r="C9" s="242" t="s">
        <v>160</v>
      </c>
      <c r="D9" s="197" t="s">
        <v>1</v>
      </c>
      <c r="E9" s="198"/>
      <c r="F9" s="96"/>
      <c r="G9" s="108"/>
      <c r="H9" s="105"/>
      <c r="I9" s="96"/>
      <c r="J9" s="104"/>
      <c r="K9" s="105"/>
      <c r="L9" s="96"/>
      <c r="M9" s="104"/>
      <c r="N9" s="105"/>
      <c r="O9" s="96"/>
      <c r="P9" s="104"/>
      <c r="Q9" s="106"/>
    </row>
    <row r="10" spans="2:20" ht="30.6" customHeight="1" x14ac:dyDescent="0.25">
      <c r="B10" s="192"/>
      <c r="C10" s="243"/>
      <c r="D10" s="199" t="s">
        <v>0</v>
      </c>
      <c r="E10" s="107" t="s">
        <v>131</v>
      </c>
      <c r="F10" s="115"/>
      <c r="G10" s="272">
        <v>2.7099999999999999E-2</v>
      </c>
      <c r="H10" s="180">
        <v>42923</v>
      </c>
      <c r="I10" s="137"/>
      <c r="J10" s="272">
        <v>2.7099999999999999E-2</v>
      </c>
      <c r="K10" s="180">
        <v>42977</v>
      </c>
      <c r="L10" s="138"/>
      <c r="M10" s="272">
        <v>2.7099999999999999E-2</v>
      </c>
      <c r="N10" s="180">
        <v>43342</v>
      </c>
      <c r="O10" s="138"/>
      <c r="P10" s="272">
        <v>2.7099999999999999E-2</v>
      </c>
      <c r="Q10" s="181">
        <v>43707</v>
      </c>
      <c r="S10" s="180">
        <v>42583</v>
      </c>
      <c r="T10" s="182">
        <f>S10+340</f>
        <v>42923</v>
      </c>
    </row>
    <row r="11" spans="2:20" ht="43.15" customHeight="1" thickBot="1" x14ac:dyDescent="0.3">
      <c r="B11" s="266"/>
      <c r="C11" s="270"/>
      <c r="D11" s="268"/>
      <c r="E11" s="44" t="s">
        <v>130</v>
      </c>
      <c r="F11" s="116"/>
      <c r="G11" s="274">
        <v>2.7099999999999999E-2</v>
      </c>
      <c r="H11" s="156">
        <v>43682</v>
      </c>
      <c r="I11" s="139"/>
      <c r="J11" s="274">
        <v>2.7099999999999999E-2</v>
      </c>
      <c r="K11" s="156">
        <v>43707</v>
      </c>
      <c r="L11" s="140"/>
      <c r="M11" s="274">
        <v>2.7099999999999999E-2</v>
      </c>
      <c r="N11" s="156">
        <v>44073</v>
      </c>
      <c r="O11" s="140"/>
      <c r="P11" s="274">
        <v>2.7099999999999999E-2</v>
      </c>
      <c r="Q11" s="157">
        <v>44438</v>
      </c>
      <c r="S11" s="156">
        <v>43342</v>
      </c>
      <c r="T11" s="182">
        <f t="shared" ref="T11:T23" si="0">S11+340</f>
        <v>43682</v>
      </c>
    </row>
    <row r="12" spans="2:20" x14ac:dyDescent="0.25">
      <c r="B12" s="191">
        <v>2</v>
      </c>
      <c r="C12" s="194" t="s">
        <v>111</v>
      </c>
      <c r="D12" s="197" t="s">
        <v>1</v>
      </c>
      <c r="E12" s="197"/>
      <c r="F12" s="117"/>
      <c r="G12" s="118"/>
      <c r="H12" s="141"/>
      <c r="I12" s="142"/>
      <c r="J12" s="118"/>
      <c r="K12" s="141"/>
      <c r="L12" s="143"/>
      <c r="M12" s="118"/>
      <c r="N12" s="141"/>
      <c r="O12" s="143"/>
      <c r="P12" s="118"/>
      <c r="Q12" s="158"/>
      <c r="S12" s="141"/>
      <c r="T12" s="182"/>
    </row>
    <row r="13" spans="2:20" ht="33.6" customHeight="1" x14ac:dyDescent="0.25">
      <c r="B13" s="192"/>
      <c r="C13" s="195"/>
      <c r="D13" s="199" t="s">
        <v>0</v>
      </c>
      <c r="E13" s="107" t="s">
        <v>131</v>
      </c>
      <c r="F13" s="115"/>
      <c r="G13" s="272">
        <v>2.7099999999999999E-2</v>
      </c>
      <c r="H13" s="150">
        <v>43317</v>
      </c>
      <c r="I13" s="137"/>
      <c r="J13" s="272">
        <v>2.7099999999999999E-2</v>
      </c>
      <c r="K13" s="150">
        <v>43342</v>
      </c>
      <c r="L13" s="138"/>
      <c r="M13" s="272">
        <v>2.7099999999999999E-2</v>
      </c>
      <c r="N13" s="150">
        <v>43707</v>
      </c>
      <c r="O13" s="138"/>
      <c r="P13" s="272">
        <v>2.7099999999999999E-2</v>
      </c>
      <c r="Q13" s="155">
        <v>44073</v>
      </c>
      <c r="S13" s="150">
        <v>42977</v>
      </c>
      <c r="T13" s="182">
        <f t="shared" si="0"/>
        <v>43317</v>
      </c>
    </row>
    <row r="14" spans="2:20" ht="42.6" customHeight="1" thickBot="1" x14ac:dyDescent="0.3">
      <c r="B14" s="266"/>
      <c r="C14" s="267"/>
      <c r="D14" s="268"/>
      <c r="E14" s="44" t="s">
        <v>130</v>
      </c>
      <c r="F14" s="116"/>
      <c r="G14" s="274">
        <v>2.7099999999999999E-2</v>
      </c>
      <c r="H14" s="156">
        <v>43682</v>
      </c>
      <c r="I14" s="139"/>
      <c r="J14" s="274">
        <v>2.7099999999999999E-2</v>
      </c>
      <c r="K14" s="156">
        <v>43707</v>
      </c>
      <c r="L14" s="140"/>
      <c r="M14" s="274">
        <v>2.7099999999999999E-2</v>
      </c>
      <c r="N14" s="156">
        <v>44073</v>
      </c>
      <c r="O14" s="140"/>
      <c r="P14" s="274">
        <v>2.7099999999999999E-2</v>
      </c>
      <c r="Q14" s="157">
        <v>44438</v>
      </c>
      <c r="R14" s="110"/>
      <c r="S14" s="156">
        <v>43342</v>
      </c>
      <c r="T14" s="182">
        <f t="shared" si="0"/>
        <v>43682</v>
      </c>
    </row>
    <row r="15" spans="2:20" x14ac:dyDescent="0.25">
      <c r="B15" s="191">
        <v>3</v>
      </c>
      <c r="C15" s="194" t="s">
        <v>127</v>
      </c>
      <c r="D15" s="197" t="s">
        <v>1</v>
      </c>
      <c r="E15" s="197"/>
      <c r="F15" s="117"/>
      <c r="G15" s="118"/>
      <c r="H15" s="141"/>
      <c r="I15" s="142"/>
      <c r="J15" s="118"/>
      <c r="K15" s="141"/>
      <c r="L15" s="143"/>
      <c r="M15" s="118"/>
      <c r="N15" s="141"/>
      <c r="O15" s="143"/>
      <c r="P15" s="118"/>
      <c r="Q15" s="158"/>
      <c r="S15" s="141"/>
      <c r="T15" s="182"/>
    </row>
    <row r="16" spans="2:20" ht="33.6" customHeight="1" x14ac:dyDescent="0.25">
      <c r="B16" s="192"/>
      <c r="C16" s="195"/>
      <c r="D16" s="199" t="s">
        <v>0</v>
      </c>
      <c r="E16" s="107" t="s">
        <v>131</v>
      </c>
      <c r="F16" s="115"/>
      <c r="G16" s="272">
        <v>2.7099999999999999E-2</v>
      </c>
      <c r="H16" s="150">
        <v>43317</v>
      </c>
      <c r="I16" s="137"/>
      <c r="J16" s="272">
        <v>2.7099999999999999E-2</v>
      </c>
      <c r="K16" s="150">
        <v>43342</v>
      </c>
      <c r="L16" s="138"/>
      <c r="M16" s="272">
        <v>2.7099999999999999E-2</v>
      </c>
      <c r="N16" s="150">
        <v>43707</v>
      </c>
      <c r="O16" s="138"/>
      <c r="P16" s="272">
        <v>2.7099999999999999E-2</v>
      </c>
      <c r="Q16" s="155">
        <v>44073</v>
      </c>
      <c r="S16" s="150">
        <v>42977</v>
      </c>
      <c r="T16" s="182">
        <f t="shared" si="0"/>
        <v>43317</v>
      </c>
    </row>
    <row r="17" spans="1:20" ht="43.15" customHeight="1" thickBot="1" x14ac:dyDescent="0.3">
      <c r="B17" s="266"/>
      <c r="C17" s="267"/>
      <c r="D17" s="268"/>
      <c r="E17" s="44" t="s">
        <v>130</v>
      </c>
      <c r="F17" s="116"/>
      <c r="G17" s="274">
        <v>2.7099999999999999E-2</v>
      </c>
      <c r="H17" s="156">
        <v>43682</v>
      </c>
      <c r="I17" s="139"/>
      <c r="J17" s="274">
        <v>2.7099999999999999E-2</v>
      </c>
      <c r="K17" s="156">
        <v>43707</v>
      </c>
      <c r="L17" s="140"/>
      <c r="M17" s="274">
        <v>2.7099999999999999E-2</v>
      </c>
      <c r="N17" s="156">
        <v>44073</v>
      </c>
      <c r="O17" s="140"/>
      <c r="P17" s="274">
        <v>2.7099999999999999E-2</v>
      </c>
      <c r="Q17" s="157">
        <v>44438</v>
      </c>
      <c r="S17" s="156">
        <v>43342</v>
      </c>
      <c r="T17" s="182">
        <f t="shared" si="0"/>
        <v>43682</v>
      </c>
    </row>
    <row r="18" spans="1:20" x14ac:dyDescent="0.25">
      <c r="B18" s="191">
        <v>4</v>
      </c>
      <c r="C18" s="194" t="s">
        <v>128</v>
      </c>
      <c r="D18" s="197" t="s">
        <v>1</v>
      </c>
      <c r="E18" s="197"/>
      <c r="F18" s="117"/>
      <c r="G18" s="118"/>
      <c r="H18" s="141"/>
      <c r="I18" s="142"/>
      <c r="J18" s="118"/>
      <c r="K18" s="141"/>
      <c r="L18" s="143"/>
      <c r="M18" s="118"/>
      <c r="N18" s="141"/>
      <c r="O18" s="143"/>
      <c r="P18" s="118"/>
      <c r="Q18" s="158"/>
      <c r="S18" s="141"/>
      <c r="T18" s="182"/>
    </row>
    <row r="19" spans="1:20" ht="31.9" customHeight="1" x14ac:dyDescent="0.25">
      <c r="B19" s="192"/>
      <c r="C19" s="195"/>
      <c r="D19" s="199" t="s">
        <v>0</v>
      </c>
      <c r="E19" s="107" t="s">
        <v>131</v>
      </c>
      <c r="F19" s="115"/>
      <c r="G19" s="272">
        <v>2.7099999999999999E-2</v>
      </c>
      <c r="H19" s="150">
        <v>43317</v>
      </c>
      <c r="I19" s="137"/>
      <c r="J19" s="272">
        <v>2.7099999999999999E-2</v>
      </c>
      <c r="K19" s="150">
        <v>43342</v>
      </c>
      <c r="L19" s="138"/>
      <c r="M19" s="272">
        <v>2.7099999999999999E-2</v>
      </c>
      <c r="N19" s="150">
        <v>43707</v>
      </c>
      <c r="O19" s="138"/>
      <c r="P19" s="272">
        <v>2.7099999999999999E-2</v>
      </c>
      <c r="Q19" s="155">
        <v>44073</v>
      </c>
      <c r="S19" s="150">
        <v>42977</v>
      </c>
      <c r="T19" s="182">
        <f t="shared" si="0"/>
        <v>43317</v>
      </c>
    </row>
    <row r="20" spans="1:20" ht="42.6" customHeight="1" thickBot="1" x14ac:dyDescent="0.3">
      <c r="B20" s="266"/>
      <c r="C20" s="267"/>
      <c r="D20" s="268"/>
      <c r="E20" s="44" t="s">
        <v>130</v>
      </c>
      <c r="F20" s="116"/>
      <c r="G20" s="274">
        <v>2.7099999999999999E-2</v>
      </c>
      <c r="H20" s="156">
        <v>43682</v>
      </c>
      <c r="I20" s="139"/>
      <c r="J20" s="274">
        <v>2.7099999999999999E-2</v>
      </c>
      <c r="K20" s="156">
        <v>43707</v>
      </c>
      <c r="L20" s="140"/>
      <c r="M20" s="274">
        <v>2.7099999999999999E-2</v>
      </c>
      <c r="N20" s="156">
        <v>44073</v>
      </c>
      <c r="O20" s="140"/>
      <c r="P20" s="274">
        <v>2.7099999999999999E-2</v>
      </c>
      <c r="Q20" s="157">
        <v>44438</v>
      </c>
      <c r="S20" s="156">
        <v>43342</v>
      </c>
      <c r="T20" s="182">
        <f t="shared" si="0"/>
        <v>43682</v>
      </c>
    </row>
    <row r="21" spans="1:20" x14ac:dyDescent="0.25">
      <c r="B21" s="191">
        <v>5</v>
      </c>
      <c r="C21" s="194" t="s">
        <v>129</v>
      </c>
      <c r="D21" s="197" t="s">
        <v>1</v>
      </c>
      <c r="E21" s="197"/>
      <c r="F21" s="117"/>
      <c r="G21" s="118"/>
      <c r="H21" s="141"/>
      <c r="I21" s="142"/>
      <c r="J21" s="118"/>
      <c r="K21" s="141"/>
      <c r="L21" s="143"/>
      <c r="M21" s="118"/>
      <c r="N21" s="141"/>
      <c r="O21" s="143"/>
      <c r="P21" s="118"/>
      <c r="Q21" s="158"/>
      <c r="S21" s="141"/>
      <c r="T21" s="182"/>
    </row>
    <row r="22" spans="1:20" ht="35.450000000000003" customHeight="1" x14ac:dyDescent="0.25">
      <c r="B22" s="192"/>
      <c r="C22" s="195"/>
      <c r="D22" s="199" t="s">
        <v>0</v>
      </c>
      <c r="E22" s="107" t="s">
        <v>131</v>
      </c>
      <c r="F22" s="115"/>
      <c r="G22" s="272">
        <v>2.7099999999999999E-2</v>
      </c>
      <c r="H22" s="150">
        <v>43317</v>
      </c>
      <c r="I22" s="137"/>
      <c r="J22" s="272">
        <v>2.7099999999999999E-2</v>
      </c>
      <c r="K22" s="150">
        <v>43342</v>
      </c>
      <c r="L22" s="138"/>
      <c r="M22" s="272">
        <v>2.7099999999999999E-2</v>
      </c>
      <c r="N22" s="150">
        <v>43707</v>
      </c>
      <c r="O22" s="138"/>
      <c r="P22" s="272">
        <v>2.7099999999999999E-2</v>
      </c>
      <c r="Q22" s="155">
        <v>44073</v>
      </c>
      <c r="S22" s="150">
        <v>42977</v>
      </c>
      <c r="T22" s="182">
        <f t="shared" si="0"/>
        <v>43317</v>
      </c>
    </row>
    <row r="23" spans="1:20" ht="43.15" customHeight="1" thickBot="1" x14ac:dyDescent="0.3">
      <c r="B23" s="266"/>
      <c r="C23" s="267"/>
      <c r="D23" s="268"/>
      <c r="E23" s="44" t="s">
        <v>130</v>
      </c>
      <c r="F23" s="116"/>
      <c r="G23" s="274">
        <v>2.7099999999999999E-2</v>
      </c>
      <c r="H23" s="156">
        <v>43682</v>
      </c>
      <c r="I23" s="139"/>
      <c r="J23" s="274">
        <v>2.7099999999999999E-2</v>
      </c>
      <c r="K23" s="156">
        <v>43707</v>
      </c>
      <c r="L23" s="140"/>
      <c r="M23" s="274">
        <v>2.7099999999999999E-2</v>
      </c>
      <c r="N23" s="156">
        <v>44073</v>
      </c>
      <c r="O23" s="140"/>
      <c r="P23" s="274">
        <v>2.7099999999999999E-2</v>
      </c>
      <c r="Q23" s="157">
        <v>44438</v>
      </c>
      <c r="S23" s="156">
        <v>43342</v>
      </c>
      <c r="T23" s="182">
        <f t="shared" si="0"/>
        <v>43682</v>
      </c>
    </row>
    <row r="24" spans="1:20" ht="23.45" customHeight="1" x14ac:dyDescent="0.25">
      <c r="A24" s="10"/>
      <c r="B24" s="159"/>
      <c r="C24" s="159"/>
      <c r="D24" s="160"/>
      <c r="E24" s="161"/>
      <c r="F24" s="162"/>
      <c r="G24" s="163"/>
      <c r="H24" s="164"/>
      <c r="I24" s="165"/>
      <c r="J24" s="166"/>
      <c r="K24" s="164"/>
      <c r="L24" s="167"/>
      <c r="M24" s="166"/>
      <c r="N24" s="164"/>
      <c r="O24" s="167"/>
      <c r="P24" s="166"/>
      <c r="Q24" s="164"/>
    </row>
    <row r="25" spans="1:20" ht="23.45" customHeight="1" x14ac:dyDescent="0.25">
      <c r="A25" s="10"/>
      <c r="B25" s="159"/>
      <c r="C25" s="77" t="s">
        <v>79</v>
      </c>
      <c r="D25" s="160"/>
      <c r="E25" s="161"/>
      <c r="F25" s="162"/>
      <c r="G25" s="163"/>
      <c r="H25" s="164"/>
      <c r="I25" s="165"/>
      <c r="J25" s="166"/>
      <c r="K25" s="164"/>
      <c r="L25" s="167"/>
      <c r="M25" s="166"/>
      <c r="N25" s="164"/>
      <c r="O25" s="167"/>
      <c r="P25" s="166"/>
      <c r="Q25" s="164"/>
    </row>
    <row r="26" spans="1:20" x14ac:dyDescent="0.25">
      <c r="A26" s="10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</row>
    <row r="27" spans="1:20" ht="20.25" x14ac:dyDescent="0.25">
      <c r="A27" s="10"/>
      <c r="B27" s="85"/>
      <c r="C27" s="85"/>
      <c r="D27" s="13" t="s">
        <v>16</v>
      </c>
      <c r="E27" s="13"/>
      <c r="F27" s="14"/>
      <c r="G27" s="11"/>
      <c r="H27" s="11"/>
      <c r="I27" s="11"/>
      <c r="J27" s="11"/>
      <c r="K27" s="11"/>
      <c r="L27" s="14"/>
      <c r="M27" s="11"/>
      <c r="N27" s="15" t="s">
        <v>17</v>
      </c>
      <c r="O27" s="13"/>
      <c r="P27" s="13"/>
      <c r="Q27" s="13"/>
      <c r="R27" s="13"/>
    </row>
    <row r="28" spans="1:20" ht="20.25" x14ac:dyDescent="0.25">
      <c r="A28" s="10"/>
      <c r="B28" s="85"/>
      <c r="C28" s="85"/>
      <c r="D28" s="16" t="s">
        <v>18</v>
      </c>
      <c r="E28" s="16"/>
      <c r="F28" s="14"/>
      <c r="G28" s="11"/>
      <c r="H28" s="11"/>
      <c r="I28" s="11"/>
      <c r="J28" s="11"/>
      <c r="K28" s="11"/>
      <c r="L28" s="14"/>
      <c r="M28" s="11"/>
      <c r="N28" s="17"/>
      <c r="O28" s="16"/>
      <c r="P28" s="16"/>
      <c r="Q28" s="16"/>
      <c r="R28" s="18"/>
    </row>
    <row r="29" spans="1:20" ht="20.25" x14ac:dyDescent="0.25">
      <c r="A29" s="10"/>
      <c r="B29" s="85"/>
      <c r="C29" s="85"/>
      <c r="D29" s="16" t="s">
        <v>19</v>
      </c>
      <c r="E29" s="16"/>
      <c r="F29" s="14"/>
      <c r="G29" s="11"/>
      <c r="H29" s="11"/>
      <c r="I29" s="11"/>
      <c r="J29" s="11"/>
      <c r="K29" s="11"/>
      <c r="L29" s="14"/>
      <c r="M29" s="11"/>
      <c r="N29" s="17" t="s">
        <v>19</v>
      </c>
      <c r="O29" s="16"/>
      <c r="P29" s="16"/>
      <c r="Q29" s="16"/>
      <c r="R29" s="18"/>
    </row>
    <row r="30" spans="1:20" ht="20.25" x14ac:dyDescent="0.3">
      <c r="A30" s="11"/>
      <c r="B30" s="10"/>
      <c r="C30" s="19"/>
      <c r="D30" s="20" t="s">
        <v>20</v>
      </c>
      <c r="E30" s="16"/>
      <c r="F30" s="14"/>
      <c r="G30" s="11"/>
      <c r="H30" s="11"/>
      <c r="I30" s="11"/>
      <c r="J30" s="11"/>
      <c r="K30" s="11"/>
      <c r="L30" s="14"/>
      <c r="M30" s="11"/>
      <c r="N30" s="21" t="s">
        <v>24</v>
      </c>
      <c r="O30" s="21"/>
      <c r="P30" s="16"/>
      <c r="Q30" s="21"/>
      <c r="R30" s="21"/>
    </row>
    <row r="31" spans="1:20" ht="20.25" x14ac:dyDescent="0.25">
      <c r="A31"/>
      <c r="B31" s="22"/>
      <c r="C31" s="23"/>
      <c r="D31" s="24"/>
      <c r="E31" s="25"/>
      <c r="F31" s="26"/>
      <c r="G31" s="24"/>
      <c r="H31" s="25"/>
      <c r="I31" s="11"/>
      <c r="J31" s="11"/>
      <c r="K31" s="11"/>
      <c r="L31" s="26"/>
      <c r="M31" s="24"/>
      <c r="N31" s="27"/>
      <c r="O31" s="22"/>
      <c r="P31" s="25"/>
      <c r="Q31" s="22"/>
      <c r="R31" s="28"/>
    </row>
    <row r="32" spans="1:20" x14ac:dyDescent="0.25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</sheetData>
  <mergeCells count="34">
    <mergeCell ref="B12:B14"/>
    <mergeCell ref="C12:C14"/>
    <mergeCell ref="D12:E12"/>
    <mergeCell ref="D13:D14"/>
    <mergeCell ref="L6:N6"/>
    <mergeCell ref="F7:H7"/>
    <mergeCell ref="I7:K7"/>
    <mergeCell ref="L7:N7"/>
    <mergeCell ref="B6:B8"/>
    <mergeCell ref="C6:C8"/>
    <mergeCell ref="D6:E8"/>
    <mergeCell ref="F6:H6"/>
    <mergeCell ref="I6:K6"/>
    <mergeCell ref="K1:Q1"/>
    <mergeCell ref="K2:Q2"/>
    <mergeCell ref="K3:Q3"/>
    <mergeCell ref="B9:B11"/>
    <mergeCell ref="C9:C11"/>
    <mergeCell ref="D9:E9"/>
    <mergeCell ref="D10:D11"/>
    <mergeCell ref="O6:Q6"/>
    <mergeCell ref="O7:Q7"/>
    <mergeCell ref="B15:B17"/>
    <mergeCell ref="C15:C17"/>
    <mergeCell ref="D15:E15"/>
    <mergeCell ref="D16:D17"/>
    <mergeCell ref="B21:B23"/>
    <mergeCell ref="C21:C23"/>
    <mergeCell ref="D21:E21"/>
    <mergeCell ref="D22:D23"/>
    <mergeCell ref="B18:B20"/>
    <mergeCell ref="C18:C20"/>
    <mergeCell ref="D18:E18"/>
    <mergeCell ref="D19:D20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zoomScale="85" zoomScaleNormal="85" workbookViewId="0">
      <selection activeCell="G10" sqref="G10:G13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8" width="9.140625" style="1"/>
    <col min="19" max="19" width="0" style="1" hidden="1" customWidth="1"/>
    <col min="20" max="20" width="13.140625" style="1" hidden="1" customWidth="1"/>
    <col min="21" max="16384" width="9.140625" style="1"/>
  </cols>
  <sheetData>
    <row r="1" spans="2:20" ht="18.75" x14ac:dyDescent="0.3">
      <c r="I1" s="2"/>
      <c r="J1" s="89"/>
      <c r="K1" s="226" t="s">
        <v>100</v>
      </c>
      <c r="L1" s="226"/>
      <c r="M1" s="226"/>
      <c r="N1" s="226"/>
      <c r="O1" s="226"/>
      <c r="P1" s="226"/>
      <c r="Q1" s="226"/>
    </row>
    <row r="2" spans="2:20" ht="18.75" x14ac:dyDescent="0.3">
      <c r="I2" s="2"/>
      <c r="J2" s="90"/>
      <c r="K2" s="231" t="s">
        <v>21</v>
      </c>
      <c r="L2" s="231"/>
      <c r="M2" s="231"/>
      <c r="N2" s="231"/>
      <c r="O2" s="231"/>
      <c r="P2" s="231"/>
      <c r="Q2" s="231"/>
    </row>
    <row r="3" spans="2:20" ht="18.75" x14ac:dyDescent="0.3">
      <c r="I3" s="2"/>
      <c r="J3" s="90"/>
      <c r="K3" s="226" t="s">
        <v>75</v>
      </c>
      <c r="L3" s="226"/>
      <c r="M3" s="226"/>
      <c r="N3" s="226"/>
      <c r="O3" s="226"/>
      <c r="P3" s="226"/>
      <c r="Q3" s="226"/>
    </row>
    <row r="5" spans="2:20" ht="21" thickBot="1" x14ac:dyDescent="0.3">
      <c r="B5" s="94"/>
      <c r="C5" s="94"/>
      <c r="D5" s="94"/>
      <c r="E5" s="94"/>
      <c r="F5" s="92"/>
      <c r="G5" s="92"/>
      <c r="H5" s="92"/>
      <c r="I5" s="88" t="s">
        <v>120</v>
      </c>
      <c r="J5" s="92"/>
      <c r="K5" s="92"/>
    </row>
    <row r="6" spans="2:20" x14ac:dyDescent="0.25">
      <c r="B6" s="256" t="s">
        <v>103</v>
      </c>
      <c r="C6" s="204" t="s">
        <v>11</v>
      </c>
      <c r="D6" s="204" t="s">
        <v>10</v>
      </c>
      <c r="E6" s="207"/>
      <c r="F6" s="204"/>
      <c r="G6" s="204"/>
      <c r="H6" s="204"/>
      <c r="I6" s="204"/>
      <c r="J6" s="204"/>
      <c r="K6" s="261"/>
      <c r="L6" s="204"/>
      <c r="M6" s="204"/>
      <c r="N6" s="261"/>
      <c r="O6" s="204"/>
      <c r="P6" s="204"/>
      <c r="Q6" s="262"/>
    </row>
    <row r="7" spans="2:20" x14ac:dyDescent="0.25">
      <c r="B7" s="257"/>
      <c r="C7" s="208"/>
      <c r="D7" s="208"/>
      <c r="E7" s="209"/>
      <c r="F7" s="208" t="s">
        <v>9</v>
      </c>
      <c r="G7" s="263"/>
      <c r="H7" s="263"/>
      <c r="I7" s="208" t="s">
        <v>8</v>
      </c>
      <c r="J7" s="208"/>
      <c r="K7" s="208"/>
      <c r="L7" s="208" t="s">
        <v>22</v>
      </c>
      <c r="M7" s="208"/>
      <c r="N7" s="208"/>
      <c r="O7" s="208" t="s">
        <v>23</v>
      </c>
      <c r="P7" s="208"/>
      <c r="Q7" s="264"/>
    </row>
    <row r="8" spans="2:20" ht="77.25" thickBot="1" x14ac:dyDescent="0.3">
      <c r="B8" s="265"/>
      <c r="C8" s="206"/>
      <c r="D8" s="210"/>
      <c r="E8" s="210"/>
      <c r="F8" s="57" t="s">
        <v>92</v>
      </c>
      <c r="G8" s="58" t="s">
        <v>62</v>
      </c>
      <c r="H8" s="57" t="s">
        <v>61</v>
      </c>
      <c r="I8" s="57" t="s">
        <v>92</v>
      </c>
      <c r="J8" s="58" t="s">
        <v>62</v>
      </c>
      <c r="K8" s="57" t="s">
        <v>61</v>
      </c>
      <c r="L8" s="57" t="s">
        <v>92</v>
      </c>
      <c r="M8" s="58" t="s">
        <v>62</v>
      </c>
      <c r="N8" s="57" t="s">
        <v>61</v>
      </c>
      <c r="O8" s="57" t="s">
        <v>92</v>
      </c>
      <c r="P8" s="58" t="s">
        <v>62</v>
      </c>
      <c r="Q8" s="95" t="s">
        <v>61</v>
      </c>
    </row>
    <row r="9" spans="2:20" x14ac:dyDescent="0.25">
      <c r="B9" s="191">
        <v>1</v>
      </c>
      <c r="C9" s="194" t="s">
        <v>114</v>
      </c>
      <c r="D9" s="197" t="s">
        <v>1</v>
      </c>
      <c r="E9" s="198"/>
      <c r="F9" s="96"/>
      <c r="G9" s="93"/>
      <c r="H9" s="61"/>
      <c r="I9" s="120" t="s">
        <v>116</v>
      </c>
      <c r="J9" s="120" t="s">
        <v>116</v>
      </c>
      <c r="K9" s="120" t="s">
        <v>116</v>
      </c>
      <c r="L9" s="120" t="s">
        <v>116</v>
      </c>
      <c r="M9" s="120" t="s">
        <v>116</v>
      </c>
      <c r="N9" s="120" t="s">
        <v>116</v>
      </c>
      <c r="O9" s="120" t="s">
        <v>116</v>
      </c>
      <c r="P9" s="120" t="s">
        <v>116</v>
      </c>
      <c r="Q9" s="121" t="s">
        <v>116</v>
      </c>
    </row>
    <row r="10" spans="2:20" ht="25.5" x14ac:dyDescent="0.25">
      <c r="B10" s="192"/>
      <c r="C10" s="195"/>
      <c r="D10" s="199" t="s">
        <v>0</v>
      </c>
      <c r="E10" s="102" t="s">
        <v>117</v>
      </c>
      <c r="F10" s="5"/>
      <c r="G10" s="272">
        <v>2.7099999999999999E-2</v>
      </c>
      <c r="H10" s="146">
        <v>43015</v>
      </c>
      <c r="I10" s="119" t="s">
        <v>116</v>
      </c>
      <c r="J10" s="119" t="s">
        <v>116</v>
      </c>
      <c r="K10" s="119" t="s">
        <v>116</v>
      </c>
      <c r="L10" s="119" t="s">
        <v>116</v>
      </c>
      <c r="M10" s="119" t="s">
        <v>116</v>
      </c>
      <c r="N10" s="119" t="s">
        <v>116</v>
      </c>
      <c r="O10" s="119" t="s">
        <v>116</v>
      </c>
      <c r="P10" s="119" t="s">
        <v>116</v>
      </c>
      <c r="Q10" s="122" t="s">
        <v>116</v>
      </c>
      <c r="S10" s="146">
        <v>42675</v>
      </c>
      <c r="T10" s="182">
        <f>S10+340</f>
        <v>43015</v>
      </c>
    </row>
    <row r="11" spans="2:20" ht="51.75" thickBot="1" x14ac:dyDescent="0.3">
      <c r="B11" s="193"/>
      <c r="C11" s="196"/>
      <c r="D11" s="200"/>
      <c r="E11" s="123" t="s">
        <v>118</v>
      </c>
      <c r="F11" s="64"/>
      <c r="G11" s="274">
        <v>2.7099999999999999E-2</v>
      </c>
      <c r="H11" s="149">
        <v>43135</v>
      </c>
      <c r="I11" s="124" t="s">
        <v>116</v>
      </c>
      <c r="J11" s="124" t="s">
        <v>116</v>
      </c>
      <c r="K11" s="124" t="s">
        <v>116</v>
      </c>
      <c r="L11" s="124" t="s">
        <v>116</v>
      </c>
      <c r="M11" s="124" t="s">
        <v>116</v>
      </c>
      <c r="N11" s="124" t="s">
        <v>116</v>
      </c>
      <c r="O11" s="124" t="s">
        <v>116</v>
      </c>
      <c r="P11" s="124" t="s">
        <v>116</v>
      </c>
      <c r="Q11" s="125" t="s">
        <v>116</v>
      </c>
      <c r="S11" s="149">
        <v>42795</v>
      </c>
      <c r="T11" s="182">
        <f t="shared" ref="T11:T13" si="0">S11+340</f>
        <v>43135</v>
      </c>
    </row>
    <row r="12" spans="2:20" x14ac:dyDescent="0.25">
      <c r="B12" s="191">
        <v>2</v>
      </c>
      <c r="C12" s="194" t="s">
        <v>115</v>
      </c>
      <c r="D12" s="197" t="s">
        <v>1</v>
      </c>
      <c r="E12" s="198"/>
      <c r="F12" s="96"/>
      <c r="G12" s="104"/>
      <c r="H12" s="153"/>
      <c r="I12" s="120" t="s">
        <v>116</v>
      </c>
      <c r="J12" s="120" t="s">
        <v>116</v>
      </c>
      <c r="K12" s="120" t="s">
        <v>116</v>
      </c>
      <c r="L12" s="120" t="s">
        <v>116</v>
      </c>
      <c r="M12" s="120" t="s">
        <v>116</v>
      </c>
      <c r="N12" s="120" t="s">
        <v>116</v>
      </c>
      <c r="O12" s="120" t="s">
        <v>116</v>
      </c>
      <c r="P12" s="120" t="s">
        <v>116</v>
      </c>
      <c r="Q12" s="121" t="s">
        <v>116</v>
      </c>
      <c r="S12" s="153"/>
      <c r="T12" s="182"/>
    </row>
    <row r="13" spans="2:20" ht="66" customHeight="1" thickBot="1" x14ac:dyDescent="0.3">
      <c r="B13" s="193"/>
      <c r="C13" s="196"/>
      <c r="D13" s="84" t="s">
        <v>0</v>
      </c>
      <c r="E13" s="103" t="s">
        <v>119</v>
      </c>
      <c r="F13" s="64"/>
      <c r="G13" s="273">
        <v>5.4199999999999998E-2</v>
      </c>
      <c r="H13" s="151">
        <v>43107</v>
      </c>
      <c r="I13" s="124" t="s">
        <v>116</v>
      </c>
      <c r="J13" s="124" t="s">
        <v>116</v>
      </c>
      <c r="K13" s="124" t="s">
        <v>116</v>
      </c>
      <c r="L13" s="124" t="s">
        <v>116</v>
      </c>
      <c r="M13" s="124" t="s">
        <v>116</v>
      </c>
      <c r="N13" s="124" t="s">
        <v>116</v>
      </c>
      <c r="O13" s="124" t="s">
        <v>116</v>
      </c>
      <c r="P13" s="124" t="s">
        <v>116</v>
      </c>
      <c r="Q13" s="125" t="s">
        <v>116</v>
      </c>
      <c r="S13" s="151">
        <v>42767</v>
      </c>
      <c r="T13" s="182">
        <f t="shared" si="0"/>
        <v>43107</v>
      </c>
    </row>
    <row r="15" spans="2:20" x14ac:dyDescent="0.25">
      <c r="D15" s="77" t="s">
        <v>79</v>
      </c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2:20" x14ac:dyDescent="0.25">
      <c r="E16" s="4"/>
      <c r="F16" s="3"/>
      <c r="G16" s="2"/>
      <c r="H16" s="4"/>
      <c r="I16" s="3"/>
      <c r="J16" s="2"/>
      <c r="K16" s="4"/>
      <c r="L16" s="3"/>
      <c r="M16" s="2"/>
      <c r="N16" s="4"/>
      <c r="O16" s="3"/>
      <c r="P16" s="2"/>
    </row>
    <row r="17" spans="1:18" x14ac:dyDescent="0.25">
      <c r="A17" s="10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</row>
    <row r="18" spans="1:18" ht="20.25" x14ac:dyDescent="0.25">
      <c r="A18" s="10"/>
      <c r="B18" s="85"/>
      <c r="C18" s="85"/>
      <c r="D18" s="13" t="s">
        <v>16</v>
      </c>
      <c r="E18" s="13"/>
      <c r="F18" s="14"/>
      <c r="G18" s="11"/>
      <c r="H18" s="11"/>
      <c r="I18" s="11"/>
      <c r="J18" s="11"/>
      <c r="K18" s="11"/>
      <c r="L18" s="14"/>
      <c r="M18" s="11"/>
      <c r="N18" s="15" t="s">
        <v>17</v>
      </c>
      <c r="O18" s="13"/>
      <c r="P18" s="13"/>
      <c r="Q18" s="13"/>
      <c r="R18" s="13"/>
    </row>
    <row r="19" spans="1:18" ht="20.25" x14ac:dyDescent="0.25">
      <c r="A19" s="10"/>
      <c r="B19" s="85"/>
      <c r="C19" s="85"/>
      <c r="D19" s="16" t="s">
        <v>18</v>
      </c>
      <c r="E19" s="16"/>
      <c r="F19" s="14"/>
      <c r="G19" s="11"/>
      <c r="H19" s="11"/>
      <c r="I19" s="11"/>
      <c r="J19" s="11"/>
      <c r="K19" s="11"/>
      <c r="L19" s="14"/>
      <c r="M19" s="11"/>
      <c r="N19" s="17"/>
      <c r="O19" s="16"/>
      <c r="P19" s="16"/>
      <c r="Q19" s="16"/>
      <c r="R19" s="18"/>
    </row>
    <row r="20" spans="1:18" ht="20.25" x14ac:dyDescent="0.25">
      <c r="A20" s="10"/>
      <c r="B20" s="85"/>
      <c r="C20" s="85"/>
      <c r="D20" s="16" t="s">
        <v>19</v>
      </c>
      <c r="E20" s="16"/>
      <c r="F20" s="14"/>
      <c r="G20" s="11"/>
      <c r="H20" s="11"/>
      <c r="I20" s="11"/>
      <c r="J20" s="11"/>
      <c r="K20" s="11"/>
      <c r="L20" s="14"/>
      <c r="M20" s="11"/>
      <c r="N20" s="17" t="s">
        <v>19</v>
      </c>
      <c r="O20" s="16"/>
      <c r="P20" s="16"/>
      <c r="Q20" s="16"/>
      <c r="R20" s="18"/>
    </row>
    <row r="21" spans="1:18" ht="20.25" x14ac:dyDescent="0.3">
      <c r="A21" s="10"/>
      <c r="B21" s="10"/>
      <c r="C21" s="19"/>
      <c r="D21" s="20" t="s">
        <v>20</v>
      </c>
      <c r="E21" s="16"/>
      <c r="F21" s="14"/>
      <c r="G21" s="11"/>
      <c r="H21" s="11"/>
      <c r="I21" s="11"/>
      <c r="J21" s="11"/>
      <c r="K21" s="11"/>
      <c r="L21" s="14"/>
      <c r="M21" s="11"/>
      <c r="N21" s="21" t="s">
        <v>24</v>
      </c>
      <c r="O21" s="21"/>
      <c r="P21" s="16"/>
      <c r="Q21" s="21"/>
      <c r="R21" s="21"/>
    </row>
    <row r="22" spans="1:18" ht="20.25" x14ac:dyDescent="0.25">
      <c r="A22" s="11"/>
      <c r="B22" s="22"/>
      <c r="C22" s="23"/>
      <c r="D22" s="24"/>
      <c r="E22" s="25"/>
      <c r="F22" s="26"/>
      <c r="G22" s="24"/>
      <c r="H22" s="25"/>
      <c r="I22" s="11"/>
      <c r="J22" s="11"/>
      <c r="K22" s="11"/>
      <c r="L22" s="26"/>
      <c r="M22" s="24"/>
      <c r="N22" s="27"/>
      <c r="O22" s="22"/>
      <c r="P22" s="25"/>
      <c r="Q22" s="22"/>
      <c r="R22" s="28"/>
    </row>
    <row r="23" spans="1:18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</row>
  </sheetData>
  <mergeCells count="22">
    <mergeCell ref="O7:Q7"/>
    <mergeCell ref="B6:B8"/>
    <mergeCell ref="C6:C8"/>
    <mergeCell ref="D6:E8"/>
    <mergeCell ref="F6:H6"/>
    <mergeCell ref="I6:K6"/>
    <mergeCell ref="B17:R17"/>
    <mergeCell ref="K1:Q1"/>
    <mergeCell ref="K2:Q2"/>
    <mergeCell ref="K3:Q3"/>
    <mergeCell ref="B9:B11"/>
    <mergeCell ref="C9:C11"/>
    <mergeCell ref="D9:E9"/>
    <mergeCell ref="D10:D11"/>
    <mergeCell ref="B12:B13"/>
    <mergeCell ref="C12:C13"/>
    <mergeCell ref="D12:E12"/>
    <mergeCell ref="L6:N6"/>
    <mergeCell ref="O6:Q6"/>
    <mergeCell ref="F7:H7"/>
    <mergeCell ref="I7:K7"/>
    <mergeCell ref="L7:N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zoomScale="85" zoomScaleNormal="85" workbookViewId="0">
      <selection activeCell="G10" sqref="G10:G11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7.28515625" style="1" customWidth="1"/>
    <col min="6" max="6" width="14.85546875" style="4" customWidth="1"/>
    <col min="7" max="7" width="16.85546875" style="3" customWidth="1"/>
    <col min="8" max="8" width="14" style="2" customWidth="1"/>
    <col min="9" max="9" width="14.85546875" style="4" customWidth="1"/>
    <col min="10" max="10" width="18.7109375" style="3" customWidth="1"/>
    <col min="11" max="11" width="15.28515625" style="2" customWidth="1"/>
    <col min="12" max="12" width="18.28515625" style="1" customWidth="1"/>
    <col min="13" max="13" width="10.85546875" style="1" customWidth="1"/>
    <col min="14" max="14" width="15" style="1" bestFit="1" customWidth="1"/>
    <col min="15" max="15" width="15" style="1" customWidth="1"/>
    <col min="16" max="16" width="13.5703125" style="1" customWidth="1"/>
    <col min="17" max="17" width="13.7109375" style="1" customWidth="1"/>
    <col min="18" max="18" width="9.140625" style="1"/>
    <col min="19" max="19" width="0" style="1" hidden="1" customWidth="1"/>
    <col min="20" max="20" width="10.5703125" style="1" hidden="1" customWidth="1"/>
    <col min="21" max="16384" width="9.140625" style="1"/>
  </cols>
  <sheetData>
    <row r="1" spans="1:20" ht="18.75" x14ac:dyDescent="0.3">
      <c r="I1" s="89"/>
      <c r="K1" s="226" t="s">
        <v>100</v>
      </c>
      <c r="L1" s="226"/>
      <c r="M1" s="226"/>
      <c r="N1" s="226"/>
      <c r="O1" s="226"/>
      <c r="P1" s="226"/>
      <c r="Q1" s="226"/>
    </row>
    <row r="2" spans="1:20" ht="18.75" x14ac:dyDescent="0.3">
      <c r="I2" s="90"/>
      <c r="J2" s="91"/>
      <c r="K2" s="231" t="s">
        <v>21</v>
      </c>
      <c r="L2" s="231"/>
      <c r="M2" s="231"/>
      <c r="N2" s="231"/>
      <c r="O2" s="231"/>
      <c r="P2" s="231"/>
      <c r="Q2" s="231"/>
    </row>
    <row r="3" spans="1:20" ht="18.75" x14ac:dyDescent="0.3">
      <c r="I3" s="90"/>
      <c r="J3" s="91"/>
      <c r="K3" s="226" t="s">
        <v>75</v>
      </c>
      <c r="L3" s="226"/>
      <c r="M3" s="226"/>
      <c r="N3" s="226"/>
      <c r="O3" s="226"/>
      <c r="P3" s="226"/>
      <c r="Q3" s="226"/>
    </row>
    <row r="5" spans="1:20" ht="21" thickBot="1" x14ac:dyDescent="0.3">
      <c r="B5" s="94"/>
      <c r="C5" s="94"/>
      <c r="D5" s="94"/>
      <c r="E5" s="94"/>
      <c r="F5" s="92"/>
      <c r="G5" s="92"/>
      <c r="H5" s="92"/>
      <c r="I5" s="92"/>
      <c r="J5" s="88" t="s">
        <v>122</v>
      </c>
      <c r="K5" s="92"/>
    </row>
    <row r="6" spans="1:20" x14ac:dyDescent="0.25">
      <c r="B6" s="256" t="s">
        <v>103</v>
      </c>
      <c r="C6" s="204" t="s">
        <v>11</v>
      </c>
      <c r="D6" s="204" t="s">
        <v>10</v>
      </c>
      <c r="E6" s="207"/>
      <c r="F6" s="204"/>
      <c r="G6" s="204"/>
      <c r="H6" s="204"/>
      <c r="I6" s="204"/>
      <c r="J6" s="204"/>
      <c r="K6" s="261"/>
      <c r="L6" s="204"/>
      <c r="M6" s="204"/>
      <c r="N6" s="261"/>
      <c r="O6" s="204"/>
      <c r="P6" s="204"/>
      <c r="Q6" s="262"/>
    </row>
    <row r="7" spans="1:20" x14ac:dyDescent="0.25">
      <c r="B7" s="257"/>
      <c r="C7" s="208"/>
      <c r="D7" s="208"/>
      <c r="E7" s="209"/>
      <c r="F7" s="208" t="s">
        <v>9</v>
      </c>
      <c r="G7" s="263"/>
      <c r="H7" s="263"/>
      <c r="I7" s="208" t="s">
        <v>8</v>
      </c>
      <c r="J7" s="208"/>
      <c r="K7" s="208"/>
      <c r="L7" s="208" t="s">
        <v>22</v>
      </c>
      <c r="M7" s="208"/>
      <c r="N7" s="208"/>
      <c r="O7" s="208" t="s">
        <v>23</v>
      </c>
      <c r="P7" s="208"/>
      <c r="Q7" s="264"/>
    </row>
    <row r="8" spans="1:20" ht="77.25" thickBot="1" x14ac:dyDescent="0.3">
      <c r="B8" s="265"/>
      <c r="C8" s="206"/>
      <c r="D8" s="210"/>
      <c r="E8" s="210"/>
      <c r="F8" s="57" t="s">
        <v>92</v>
      </c>
      <c r="G8" s="58" t="s">
        <v>62</v>
      </c>
      <c r="H8" s="57" t="s">
        <v>61</v>
      </c>
      <c r="I8" s="57" t="s">
        <v>92</v>
      </c>
      <c r="J8" s="58" t="s">
        <v>62</v>
      </c>
      <c r="K8" s="57" t="s">
        <v>61</v>
      </c>
      <c r="L8" s="57" t="s">
        <v>92</v>
      </c>
      <c r="M8" s="58" t="s">
        <v>62</v>
      </c>
      <c r="N8" s="57" t="s">
        <v>61</v>
      </c>
      <c r="O8" s="57" t="s">
        <v>92</v>
      </c>
      <c r="P8" s="58" t="s">
        <v>62</v>
      </c>
      <c r="Q8" s="95" t="s">
        <v>61</v>
      </c>
    </row>
    <row r="9" spans="1:20" x14ac:dyDescent="0.25">
      <c r="B9" s="191">
        <v>1</v>
      </c>
      <c r="C9" s="194" t="s">
        <v>121</v>
      </c>
      <c r="D9" s="197" t="s">
        <v>1</v>
      </c>
      <c r="E9" s="197"/>
      <c r="F9" s="112"/>
      <c r="G9" s="113"/>
      <c r="H9" s="114"/>
      <c r="I9" s="127" t="s">
        <v>116</v>
      </c>
      <c r="J9" s="127" t="s">
        <v>116</v>
      </c>
      <c r="K9" s="127" t="s">
        <v>116</v>
      </c>
      <c r="L9" s="127" t="s">
        <v>116</v>
      </c>
      <c r="M9" s="127" t="s">
        <v>116</v>
      </c>
      <c r="N9" s="127" t="s">
        <v>116</v>
      </c>
      <c r="O9" s="127" t="s">
        <v>116</v>
      </c>
      <c r="P9" s="127" t="s">
        <v>116</v>
      </c>
      <c r="Q9" s="128" t="s">
        <v>116</v>
      </c>
    </row>
    <row r="10" spans="1:20" ht="29.25" customHeight="1" x14ac:dyDescent="0.25">
      <c r="B10" s="192"/>
      <c r="C10" s="195"/>
      <c r="D10" s="199" t="s">
        <v>0</v>
      </c>
      <c r="E10" s="56" t="s">
        <v>112</v>
      </c>
      <c r="F10" s="111"/>
      <c r="G10" s="272">
        <v>2.7099999999999999E-2</v>
      </c>
      <c r="H10" s="146">
        <v>43166</v>
      </c>
      <c r="I10" s="126" t="s">
        <v>116</v>
      </c>
      <c r="J10" s="126" t="s">
        <v>116</v>
      </c>
      <c r="K10" s="126" t="s">
        <v>116</v>
      </c>
      <c r="L10" s="126" t="s">
        <v>116</v>
      </c>
      <c r="M10" s="126" t="s">
        <v>116</v>
      </c>
      <c r="N10" s="126" t="s">
        <v>116</v>
      </c>
      <c r="O10" s="126" t="s">
        <v>116</v>
      </c>
      <c r="P10" s="126" t="s">
        <v>116</v>
      </c>
      <c r="Q10" s="129" t="s">
        <v>116</v>
      </c>
      <c r="S10" s="146">
        <v>42826</v>
      </c>
      <c r="T10" s="182">
        <f>S10+340</f>
        <v>43166</v>
      </c>
    </row>
    <row r="11" spans="1:20" ht="41.25" customHeight="1" thickBot="1" x14ac:dyDescent="0.3">
      <c r="B11" s="193"/>
      <c r="C11" s="196"/>
      <c r="D11" s="271"/>
      <c r="E11" s="130" t="s">
        <v>113</v>
      </c>
      <c r="F11" s="109"/>
      <c r="G11" s="274">
        <v>2.7099999999999999E-2</v>
      </c>
      <c r="H11" s="151">
        <v>43745</v>
      </c>
      <c r="I11" s="131" t="s">
        <v>116</v>
      </c>
      <c r="J11" s="131" t="s">
        <v>116</v>
      </c>
      <c r="K11" s="131" t="s">
        <v>116</v>
      </c>
      <c r="L11" s="131" t="s">
        <v>116</v>
      </c>
      <c r="M11" s="131" t="s">
        <v>116</v>
      </c>
      <c r="N11" s="131" t="s">
        <v>116</v>
      </c>
      <c r="O11" s="131" t="s">
        <v>116</v>
      </c>
      <c r="P11" s="131" t="s">
        <v>116</v>
      </c>
      <c r="Q11" s="132" t="s">
        <v>116</v>
      </c>
      <c r="S11" s="151">
        <v>43405</v>
      </c>
      <c r="T11" s="182">
        <f>S11+340</f>
        <v>43745</v>
      </c>
    </row>
    <row r="13" spans="1:20" x14ac:dyDescent="0.25">
      <c r="D13" s="77" t="s">
        <v>79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20" x14ac:dyDescent="0.25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20" x14ac:dyDescent="0.25">
      <c r="A15" s="10"/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</row>
    <row r="16" spans="1:20" ht="20.25" x14ac:dyDescent="0.25">
      <c r="A16" s="10"/>
      <c r="B16" s="85"/>
      <c r="C16" s="85"/>
      <c r="D16" s="13" t="s">
        <v>16</v>
      </c>
      <c r="E16" s="13"/>
      <c r="F16" s="14"/>
      <c r="G16" s="11"/>
      <c r="H16" s="11"/>
      <c r="I16" s="11"/>
      <c r="J16" s="11"/>
      <c r="K16" s="11"/>
      <c r="L16" s="14"/>
      <c r="M16" s="11"/>
      <c r="N16" s="15" t="s">
        <v>17</v>
      </c>
      <c r="O16" s="13"/>
      <c r="P16" s="13"/>
      <c r="Q16" s="13"/>
      <c r="R16" s="13"/>
    </row>
    <row r="17" spans="1:18" ht="20.25" x14ac:dyDescent="0.25">
      <c r="A17" s="10"/>
      <c r="B17" s="85"/>
      <c r="C17" s="85"/>
      <c r="D17" s="16" t="s">
        <v>18</v>
      </c>
      <c r="E17" s="16"/>
      <c r="F17" s="14"/>
      <c r="G17" s="11"/>
      <c r="H17" s="11"/>
      <c r="I17" s="11"/>
      <c r="J17" s="11"/>
      <c r="K17" s="11"/>
      <c r="L17" s="14"/>
      <c r="M17" s="11"/>
      <c r="N17" s="17"/>
      <c r="O17" s="16"/>
      <c r="P17" s="16"/>
      <c r="Q17" s="16"/>
      <c r="R17" s="18"/>
    </row>
    <row r="18" spans="1:18" ht="20.25" x14ac:dyDescent="0.25">
      <c r="A18" s="10"/>
      <c r="B18" s="85"/>
      <c r="C18" s="85"/>
      <c r="D18" s="16" t="s">
        <v>19</v>
      </c>
      <c r="E18" s="16"/>
      <c r="F18" s="14"/>
      <c r="G18" s="11"/>
      <c r="H18" s="11"/>
      <c r="I18" s="11"/>
      <c r="J18" s="11"/>
      <c r="K18" s="11"/>
      <c r="L18" s="14"/>
      <c r="M18" s="11"/>
      <c r="N18" s="17" t="s">
        <v>19</v>
      </c>
      <c r="O18" s="16"/>
      <c r="P18" s="16"/>
      <c r="Q18" s="16"/>
      <c r="R18" s="18"/>
    </row>
    <row r="19" spans="1:18" ht="20.25" x14ac:dyDescent="0.3">
      <c r="A19" s="10"/>
      <c r="B19" s="10"/>
      <c r="C19" s="19"/>
      <c r="D19" s="20" t="s">
        <v>20</v>
      </c>
      <c r="E19" s="16"/>
      <c r="F19" s="14"/>
      <c r="G19" s="11"/>
      <c r="H19" s="11"/>
      <c r="I19" s="11"/>
      <c r="J19" s="11"/>
      <c r="K19" s="11"/>
      <c r="L19" s="14"/>
      <c r="M19" s="11"/>
      <c r="N19" s="21" t="s">
        <v>24</v>
      </c>
      <c r="O19" s="21"/>
      <c r="P19" s="16"/>
      <c r="Q19" s="21"/>
      <c r="R19" s="21"/>
    </row>
    <row r="20" spans="1:18" ht="20.25" x14ac:dyDescent="0.25">
      <c r="A20" s="11"/>
      <c r="B20" s="22"/>
      <c r="C20" s="23"/>
      <c r="D20" s="24"/>
      <c r="E20" s="25"/>
      <c r="F20" s="26"/>
      <c r="G20" s="24"/>
      <c r="H20" s="25"/>
      <c r="I20" s="11"/>
      <c r="J20" s="11"/>
      <c r="K20" s="11"/>
      <c r="L20" s="26"/>
      <c r="M20" s="24"/>
      <c r="N20" s="27"/>
      <c r="O20" s="22"/>
      <c r="P20" s="25"/>
      <c r="Q20" s="22"/>
      <c r="R20" s="28"/>
    </row>
    <row r="21" spans="1:18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</sheetData>
  <mergeCells count="19">
    <mergeCell ref="F7:H7"/>
    <mergeCell ref="I7:K7"/>
    <mergeCell ref="L7:N7"/>
    <mergeCell ref="O7:Q7"/>
    <mergeCell ref="B6:B8"/>
    <mergeCell ref="C6:C8"/>
    <mergeCell ref="D6:E8"/>
    <mergeCell ref="F6:H6"/>
    <mergeCell ref="I6:K6"/>
    <mergeCell ref="K1:Q1"/>
    <mergeCell ref="K2:Q2"/>
    <mergeCell ref="K3:Q3"/>
    <mergeCell ref="L6:N6"/>
    <mergeCell ref="O6:Q6"/>
    <mergeCell ref="B9:B11"/>
    <mergeCell ref="C9:C11"/>
    <mergeCell ref="D9:E9"/>
    <mergeCell ref="D10:D11"/>
    <mergeCell ref="B15:R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</vt:i4>
      </vt:variant>
    </vt:vector>
  </HeadingPairs>
  <TitlesOfParts>
    <vt:vector size="18" baseType="lpstr">
      <vt:lpstr>12.1 РУ</vt:lpstr>
      <vt:lpstr>12.2 ПГ</vt:lpstr>
      <vt:lpstr>12.3 ГЦНА</vt:lpstr>
      <vt:lpstr>12.4 ГЦТ</vt:lpstr>
      <vt:lpstr>12.5 КД</vt:lpstr>
      <vt:lpstr>12.6 САОЗ</vt:lpstr>
      <vt:lpstr>12.7 СПЗАЗ</vt:lpstr>
      <vt:lpstr>12.8 Барботер</vt:lpstr>
      <vt:lpstr>12.9 СУЗ</vt:lpstr>
      <vt:lpstr>12.10 ОШ реактора</vt:lpstr>
      <vt:lpstr>12.11 ОШ ревизии</vt:lpstr>
      <vt:lpstr>12.12 Трубопровод</vt:lpstr>
      <vt:lpstr>12.13 БСТИ</vt:lpstr>
      <vt:lpstr>12.14 СУЗ-УСБТ-СКУД</vt:lpstr>
      <vt:lpstr>12.15 гайковерты</vt:lpstr>
      <vt:lpstr>12.16 СК металла и обор. РУ</vt:lpstr>
      <vt:lpstr>'12.1 РУ'!Область_печати</vt:lpstr>
      <vt:lpstr>'12.2 ПГ'!Область_печати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Костюнин Олег Иванович</cp:lastModifiedBy>
  <cp:lastPrinted>2014-03-17T11:30:50Z</cp:lastPrinted>
  <dcterms:created xsi:type="dcterms:W3CDTF">2013-04-04T14:05:24Z</dcterms:created>
  <dcterms:modified xsi:type="dcterms:W3CDTF">2014-06-16T07:57:21Z</dcterms:modified>
</cp:coreProperties>
</file>